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имур\Замеры нагрузок\2026\1 квартал\"/>
    </mc:Choice>
  </mc:AlternateContent>
  <bookViews>
    <workbookView xWindow="360" yWindow="165" windowWidth="15570" windowHeight="985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N8" i="1" l="1"/>
  <c r="N7" i="1"/>
  <c r="J68" i="1" l="1"/>
  <c r="I68" i="1"/>
  <c r="I67" i="1"/>
  <c r="J67" i="1" s="1"/>
  <c r="I66" i="1"/>
  <c r="J66" i="1" s="1"/>
  <c r="N68" i="1" l="1"/>
  <c r="O68" i="1" s="1"/>
  <c r="N67" i="1"/>
  <c r="O67" i="1" s="1"/>
  <c r="I59" i="1"/>
  <c r="J59" i="1"/>
  <c r="N59" i="1"/>
  <c r="O59" i="1" s="1"/>
  <c r="I60" i="1"/>
  <c r="J60" i="1"/>
  <c r="N60" i="1"/>
  <c r="O60" i="1" s="1"/>
  <c r="N65" i="1" l="1"/>
  <c r="N64" i="1"/>
  <c r="I6" i="1" l="1"/>
  <c r="J6" i="1" s="1"/>
  <c r="I7" i="1"/>
  <c r="J7" i="1" s="1"/>
  <c r="I8" i="1"/>
  <c r="J8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61" i="1"/>
  <c r="J61" i="1" s="1"/>
  <c r="I62" i="1"/>
  <c r="J62" i="1" s="1"/>
  <c r="I63" i="1"/>
  <c r="J63" i="1" s="1"/>
  <c r="I64" i="1"/>
  <c r="J64" i="1" s="1"/>
  <c r="I65" i="1"/>
  <c r="J65" i="1" s="1"/>
  <c r="N32" i="1" l="1"/>
  <c r="N44" i="1" l="1"/>
  <c r="N31" i="1" l="1"/>
  <c r="N27" i="1" l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66" i="1" l="1"/>
  <c r="O66" i="1" s="1"/>
  <c r="O65" i="1"/>
  <c r="O64" i="1"/>
  <c r="N14" i="1"/>
  <c r="O14" i="1" s="1"/>
  <c r="N63" i="1"/>
  <c r="O63" i="1" s="1"/>
  <c r="N62" i="1"/>
  <c r="O62" i="1" s="1"/>
  <c r="N61" i="1"/>
  <c r="O61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O44" i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O32" i="1"/>
  <c r="O31" i="1"/>
  <c r="N30" i="1"/>
  <c r="O30" i="1" s="1"/>
  <c r="N29" i="1"/>
  <c r="O29" i="1" s="1"/>
  <c r="N28" i="1"/>
  <c r="O28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3" i="1"/>
  <c r="O13" i="1" s="1"/>
  <c r="N12" i="1"/>
  <c r="O12" i="1" s="1"/>
  <c r="N11" i="1"/>
  <c r="O11" i="1" s="1"/>
  <c r="N10" i="1"/>
  <c r="O10" i="1" s="1"/>
  <c r="O8" i="1"/>
  <c r="O7" i="1"/>
  <c r="N6" i="1"/>
  <c r="O6" i="1" s="1"/>
</calcChain>
</file>

<file path=xl/sharedStrings.xml><?xml version="1.0" encoding="utf-8"?>
<sst xmlns="http://schemas.openxmlformats.org/spreadsheetml/2006/main" count="207" uniqueCount="112">
  <si>
    <t>№ п/п</t>
  </si>
  <si>
    <t>Диспетчерское наименование ТП (КТП)</t>
  </si>
  <si>
    <t>Мощность  ТП (КТП), кВА</t>
  </si>
  <si>
    <t>Потребители</t>
  </si>
  <si>
    <t>Загруженность ТП (КТП)</t>
  </si>
  <si>
    <t>А</t>
  </si>
  <si>
    <t>фаза А</t>
  </si>
  <si>
    <t>фаза В</t>
  </si>
  <si>
    <t>фаза С</t>
  </si>
  <si>
    <t>кВА</t>
  </si>
  <si>
    <t>%</t>
  </si>
  <si>
    <t>ИС1602</t>
  </si>
  <si>
    <t>Школа</t>
  </si>
  <si>
    <t>ИС1606</t>
  </si>
  <si>
    <t>КНС (Очистные)</t>
  </si>
  <si>
    <t>ИС1601</t>
  </si>
  <si>
    <t>БЫТ</t>
  </si>
  <si>
    <t>ИС1603</t>
  </si>
  <si>
    <t>ИС1604</t>
  </si>
  <si>
    <t>ИС1607</t>
  </si>
  <si>
    <t>ИС1702</t>
  </si>
  <si>
    <t>ИС1703</t>
  </si>
  <si>
    <t>Многофункциональный центр,Дет.сад, БЫТ</t>
  </si>
  <si>
    <t>ИС1704</t>
  </si>
  <si>
    <t xml:space="preserve">Центр 
Детского творчества,Центр Семья. Быт
</t>
  </si>
  <si>
    <t>ИС1705</t>
  </si>
  <si>
    <t xml:space="preserve">Самарский ОРТПЦ;
ОАО «МТС»; Быт
</t>
  </si>
  <si>
    <t>ИС1706</t>
  </si>
  <si>
    <t>ИС1710</t>
  </si>
  <si>
    <t>ИС1713</t>
  </si>
  <si>
    <t xml:space="preserve">СовМежХоз (котельная)
Быт
</t>
  </si>
  <si>
    <t>ИС1717</t>
  </si>
  <si>
    <t>ИС1720</t>
  </si>
  <si>
    <t>ИС1721</t>
  </si>
  <si>
    <t xml:space="preserve">СовМежХоз (водозабор)
Быт
</t>
  </si>
  <si>
    <t>ИС2101</t>
  </si>
  <si>
    <t>ИС2102</t>
  </si>
  <si>
    <t>ИС2103</t>
  </si>
  <si>
    <t>ИС2105</t>
  </si>
  <si>
    <t>ИС2106</t>
  </si>
  <si>
    <t>ИС2212</t>
  </si>
  <si>
    <t xml:space="preserve">Самарский ОРТПЦ;
Быт
</t>
  </si>
  <si>
    <t>ИС2119</t>
  </si>
  <si>
    <t>ИС739</t>
  </si>
  <si>
    <t>ИС735</t>
  </si>
  <si>
    <t xml:space="preserve">Самарский ОРТПЦ;Мегафон,Пансионат,Школа;
Быт
</t>
  </si>
  <si>
    <t>ИС1509</t>
  </si>
  <si>
    <t xml:space="preserve">ОАО «Волгателеком»
Самарский ОРТПЦ;
СовМежХоз (водозабор)
</t>
  </si>
  <si>
    <t>ИС1024</t>
  </si>
  <si>
    <t>ИС1017</t>
  </si>
  <si>
    <t>Школа,Котельная</t>
  </si>
  <si>
    <t>КУТ307</t>
  </si>
  <si>
    <t>КУТ325</t>
  </si>
  <si>
    <t xml:space="preserve">Самарский ОРТПЦ;
</t>
  </si>
  <si>
    <t>КУТ319</t>
  </si>
  <si>
    <t>МИШ218</t>
  </si>
  <si>
    <t>МИШ219</t>
  </si>
  <si>
    <t>МИШ220</t>
  </si>
  <si>
    <t>Водозабор</t>
  </si>
  <si>
    <t>МИШ211</t>
  </si>
  <si>
    <t>МИШ707</t>
  </si>
  <si>
    <t>Самарский ОРТПЦ;Школа</t>
  </si>
  <si>
    <t>МИШ506</t>
  </si>
  <si>
    <t>МИШ101</t>
  </si>
  <si>
    <t>НГ127</t>
  </si>
  <si>
    <t xml:space="preserve">Самарский ОРТПЦ;
Школа
Котельная (Администрация)
</t>
  </si>
  <si>
    <t>НГ130</t>
  </si>
  <si>
    <t>НГ131</t>
  </si>
  <si>
    <t>НГ203</t>
  </si>
  <si>
    <t>НГ206</t>
  </si>
  <si>
    <t>НГ208</t>
  </si>
  <si>
    <t xml:space="preserve">ОАО «Волгателеком»
Сбербанк
Почта
Сельская администрация
Д/сад
</t>
  </si>
  <si>
    <t>НГ107</t>
  </si>
  <si>
    <t>РАС610</t>
  </si>
  <si>
    <t>РАС608</t>
  </si>
  <si>
    <t>Дет.сад</t>
  </si>
  <si>
    <t>РАС1105</t>
  </si>
  <si>
    <t>РАС303</t>
  </si>
  <si>
    <t xml:space="preserve">ЦРБ
</t>
  </si>
  <si>
    <t xml:space="preserve">МЧС России;Прокуратура
Быт. ,ФОК
</t>
  </si>
  <si>
    <t>КТП ИС 2301/160</t>
  </si>
  <si>
    <t>КТП 2401/2*400</t>
  </si>
  <si>
    <t>ОКЦ</t>
  </si>
  <si>
    <t>ЗАГРУЖЕННОСТЬ ТП (КТП)</t>
  </si>
  <si>
    <t>водозабор</t>
  </si>
  <si>
    <t xml:space="preserve">КНС </t>
  </si>
  <si>
    <t>КТП ИС 1610/25</t>
  </si>
  <si>
    <t>КТП ИС 2302/160</t>
  </si>
  <si>
    <t>ИС1524</t>
  </si>
  <si>
    <t>ИС1525</t>
  </si>
  <si>
    <t>ИС1528</t>
  </si>
  <si>
    <t>ИС1530</t>
  </si>
  <si>
    <t>ИС1529</t>
  </si>
  <si>
    <t>КТП ИС 1522/63</t>
  </si>
  <si>
    <t>КТП ИС 1523/250</t>
  </si>
  <si>
    <t xml:space="preserve">Управление Судебного Департамента; 
Быт
</t>
  </si>
  <si>
    <t xml:space="preserve">Исаклырайгаз
Быт
</t>
  </si>
  <si>
    <t>База «ССК»</t>
  </si>
  <si>
    <t>СовМежХоз (котельная)                      БЫТ                                               Ветстанция</t>
  </si>
  <si>
    <t xml:space="preserve">Почта, ФАП,  БЫТ, </t>
  </si>
  <si>
    <t>Школа, БЫТ</t>
  </si>
  <si>
    <t>Самарский ОРТПЦ; БЫТ</t>
  </si>
  <si>
    <t xml:space="preserve">Самарский ОРТПЦ;
Школа
Котельная (Администрация)          БЫТ
</t>
  </si>
  <si>
    <t xml:space="preserve">Администрация,
ОАО «Россельхозбанк»
Д/сад; Гостиница;
ТЦ «Пятерочка»
Библиотека;
ТЦ «Тафко»,ТЦ Магнит.
</t>
  </si>
  <si>
    <t xml:space="preserve">Администрация;
ООО "Газпром межрегионгаз Самара"
Дом культуры
Быт
</t>
  </si>
  <si>
    <t>РАС 425/10</t>
  </si>
  <si>
    <t>ортпц</t>
  </si>
  <si>
    <t>Ис1531/630</t>
  </si>
  <si>
    <t>КЛАСС НАПРЯЖЕНИЯ, кВ</t>
  </si>
  <si>
    <t>10/0,4</t>
  </si>
  <si>
    <t>Загрузка - I кв. 2026</t>
  </si>
  <si>
    <t>Исаклинский участок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</si>
</sst>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9" xfId="0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0" fillId="0" borderId="1" xfId="0" applyFill="1" applyBorder="1"/>
    <xf numFmtId="164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/>
    <xf numFmtId="2" fontId="2" fillId="4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workbookViewId="0">
      <selection activeCell="S8" sqref="S8"/>
    </sheetView>
  </sheetViews>
  <sheetFormatPr defaultRowHeight="15" x14ac:dyDescent="0.25"/>
  <cols>
    <col min="1" max="1" width="4.5703125" customWidth="1"/>
    <col min="2" max="2" width="15.85546875" style="2" customWidth="1"/>
    <col min="3" max="3" width="11.42578125" style="1" customWidth="1"/>
    <col min="4" max="4" width="28.7109375" style="14" customWidth="1"/>
    <col min="5" max="5" width="16.5703125" style="14" customWidth="1"/>
    <col min="6" max="6" width="7.28515625" style="12" customWidth="1"/>
    <col min="7" max="8" width="6.28515625" style="12" customWidth="1"/>
    <col min="9" max="9" width="6.7109375" customWidth="1"/>
    <col min="10" max="10" width="6.42578125" style="10" customWidth="1"/>
  </cols>
  <sheetData>
    <row r="1" spans="1:15" ht="21" customHeight="1" x14ac:dyDescent="0.25">
      <c r="A1" s="30" t="s">
        <v>111</v>
      </c>
      <c r="B1" s="31"/>
      <c r="C1" s="31"/>
      <c r="D1" s="31"/>
      <c r="E1" s="31"/>
      <c r="F1" s="31"/>
      <c r="G1" s="31"/>
      <c r="H1" s="31"/>
      <c r="I1" s="31"/>
      <c r="J1" s="32"/>
      <c r="K1" s="62" t="s">
        <v>110</v>
      </c>
      <c r="L1" s="63"/>
      <c r="M1" s="63"/>
      <c r="N1" s="63"/>
      <c r="O1" s="64"/>
    </row>
    <row r="2" spans="1:15" ht="18.75" customHeight="1" thickBot="1" x14ac:dyDescent="0.3">
      <c r="A2" s="33"/>
      <c r="B2" s="34"/>
      <c r="C2" s="34"/>
      <c r="D2" s="34"/>
      <c r="E2" s="34"/>
      <c r="F2" s="34"/>
      <c r="G2" s="34"/>
      <c r="H2" s="34"/>
      <c r="I2" s="34"/>
      <c r="J2" s="35"/>
      <c r="K2" s="65"/>
      <c r="L2" s="65"/>
      <c r="M2" s="65"/>
      <c r="N2" s="65"/>
      <c r="O2" s="66"/>
    </row>
    <row r="3" spans="1:15" ht="15" customHeight="1" x14ac:dyDescent="0.25">
      <c r="A3" s="48" t="s">
        <v>0</v>
      </c>
      <c r="B3" s="46" t="s">
        <v>1</v>
      </c>
      <c r="C3" s="46" t="s">
        <v>2</v>
      </c>
      <c r="D3" s="44" t="s">
        <v>3</v>
      </c>
      <c r="E3" s="51" t="s">
        <v>108</v>
      </c>
      <c r="F3" s="40" t="s">
        <v>4</v>
      </c>
      <c r="G3" s="40"/>
      <c r="H3" s="40"/>
      <c r="I3" s="40"/>
      <c r="J3" s="40"/>
      <c r="K3" s="52" t="s">
        <v>83</v>
      </c>
      <c r="L3" s="53"/>
      <c r="M3" s="53"/>
      <c r="N3" s="53"/>
      <c r="O3" s="54"/>
    </row>
    <row r="4" spans="1:15" x14ac:dyDescent="0.25">
      <c r="A4" s="48"/>
      <c r="B4" s="47"/>
      <c r="C4" s="47"/>
      <c r="D4" s="44"/>
      <c r="E4" s="44"/>
      <c r="F4" s="41" t="s">
        <v>5</v>
      </c>
      <c r="G4" s="41"/>
      <c r="H4" s="41"/>
      <c r="I4" s="42" t="s">
        <v>9</v>
      </c>
      <c r="J4" s="43" t="s">
        <v>10</v>
      </c>
      <c r="K4" s="55"/>
      <c r="L4" s="56"/>
      <c r="M4" s="57"/>
      <c r="N4" s="58" t="s">
        <v>9</v>
      </c>
      <c r="O4" s="60" t="s">
        <v>10</v>
      </c>
    </row>
    <row r="5" spans="1:15" x14ac:dyDescent="0.25">
      <c r="A5" s="46"/>
      <c r="B5" s="47"/>
      <c r="C5" s="47"/>
      <c r="D5" s="45"/>
      <c r="E5" s="45"/>
      <c r="F5" s="15" t="s">
        <v>6</v>
      </c>
      <c r="G5" s="15" t="s">
        <v>7</v>
      </c>
      <c r="H5" s="15" t="s">
        <v>8</v>
      </c>
      <c r="I5" s="42"/>
      <c r="J5" s="43"/>
      <c r="K5" s="16" t="s">
        <v>6</v>
      </c>
      <c r="L5" s="16" t="s">
        <v>7</v>
      </c>
      <c r="M5" s="16" t="s">
        <v>8</v>
      </c>
      <c r="N5" s="59"/>
      <c r="O5" s="61"/>
    </row>
    <row r="6" spans="1:15" x14ac:dyDescent="0.25">
      <c r="A6" s="3">
        <v>1</v>
      </c>
      <c r="B6" s="11" t="s">
        <v>15</v>
      </c>
      <c r="C6" s="4">
        <v>100</v>
      </c>
      <c r="D6" s="13" t="s">
        <v>16</v>
      </c>
      <c r="E6" s="29" t="s">
        <v>109</v>
      </c>
      <c r="F6" s="17">
        <v>58.5</v>
      </c>
      <c r="G6" s="17">
        <v>40.200000000000003</v>
      </c>
      <c r="H6" s="17">
        <v>48.6</v>
      </c>
      <c r="I6" s="18">
        <f t="shared" ref="I6" si="0">(F6+G6+H6)/3*0.38*1.73</f>
        <v>32.27834</v>
      </c>
      <c r="J6" s="9">
        <f>I6/C6*100</f>
        <v>32.27834</v>
      </c>
      <c r="K6" s="17">
        <v>58.6</v>
      </c>
      <c r="L6" s="17">
        <v>44.8</v>
      </c>
      <c r="M6" s="17">
        <v>38.9</v>
      </c>
      <c r="N6" s="18">
        <f t="shared" ref="N6:N63" si="1">(K6+L6+M6)/3*0.38*1.73</f>
        <v>31.182673333333337</v>
      </c>
      <c r="O6" s="19">
        <f>(N6/C6)*100</f>
        <v>31.182673333333337</v>
      </c>
    </row>
    <row r="7" spans="1:15" x14ac:dyDescent="0.25">
      <c r="A7" s="3">
        <v>2</v>
      </c>
      <c r="B7" s="11" t="s">
        <v>11</v>
      </c>
      <c r="C7" s="4">
        <v>250</v>
      </c>
      <c r="D7" s="13" t="s">
        <v>16</v>
      </c>
      <c r="E7" s="29" t="s">
        <v>109</v>
      </c>
      <c r="F7" s="17">
        <v>39</v>
      </c>
      <c r="G7" s="17">
        <v>44</v>
      </c>
      <c r="H7" s="17">
        <v>38</v>
      </c>
      <c r="I7" s="18">
        <f t="shared" ref="I7:I8" si="2">(F7+G7+H7)/3*0.38*1.73</f>
        <v>26.515133333333335</v>
      </c>
      <c r="J7" s="9">
        <f>I7/C7*100</f>
        <v>10.606053333333335</v>
      </c>
      <c r="K7" s="17">
        <v>81.7</v>
      </c>
      <c r="L7" s="17">
        <v>55.2</v>
      </c>
      <c r="M7" s="17">
        <v>50.4</v>
      </c>
      <c r="N7" s="18">
        <f>(K7+L7+M7)/3*0.38*1.73</f>
        <v>41.043673333333338</v>
      </c>
      <c r="O7" s="19">
        <f t="shared" ref="O7:O63" si="3">(N7/C7)*100</f>
        <v>16.417469333333333</v>
      </c>
    </row>
    <row r="8" spans="1:15" ht="15" customHeight="1" x14ac:dyDescent="0.25">
      <c r="A8" s="3">
        <v>3</v>
      </c>
      <c r="B8" s="11" t="s">
        <v>17</v>
      </c>
      <c r="C8" s="4">
        <v>315</v>
      </c>
      <c r="D8" s="13" t="s">
        <v>16</v>
      </c>
      <c r="E8" s="29" t="s">
        <v>109</v>
      </c>
      <c r="F8" s="17">
        <v>127</v>
      </c>
      <c r="G8" s="17">
        <v>98</v>
      </c>
      <c r="H8" s="17">
        <v>123</v>
      </c>
      <c r="I8" s="18">
        <f t="shared" si="2"/>
        <v>76.258399999999995</v>
      </c>
      <c r="J8" s="9">
        <f>I8/C8*100</f>
        <v>24.209015873015872</v>
      </c>
      <c r="K8" s="17">
        <v>80</v>
      </c>
      <c r="L8" s="17">
        <v>87</v>
      </c>
      <c r="M8" s="17">
        <v>102</v>
      </c>
      <c r="N8" s="18">
        <f>(K8+L8+M8)/3*0.38*1.73</f>
        <v>58.946866666666672</v>
      </c>
      <c r="O8" s="19">
        <f t="shared" si="3"/>
        <v>18.713291005291008</v>
      </c>
    </row>
    <row r="9" spans="1:15" x14ac:dyDescent="0.25">
      <c r="A9" s="38">
        <v>4</v>
      </c>
      <c r="B9" s="36" t="s">
        <v>18</v>
      </c>
      <c r="C9" s="5">
        <v>400</v>
      </c>
      <c r="D9" s="49" t="s">
        <v>12</v>
      </c>
      <c r="E9" s="29" t="s">
        <v>109</v>
      </c>
      <c r="F9" s="17"/>
      <c r="G9" s="17"/>
      <c r="H9" s="17"/>
      <c r="I9" s="18"/>
      <c r="J9" s="9">
        <v>0</v>
      </c>
      <c r="K9" s="17"/>
      <c r="L9" s="17"/>
      <c r="M9" s="17"/>
      <c r="N9" s="18"/>
      <c r="O9" s="19"/>
    </row>
    <row r="10" spans="1:15" x14ac:dyDescent="0.25">
      <c r="A10" s="39"/>
      <c r="B10" s="37"/>
      <c r="C10" s="5">
        <v>400</v>
      </c>
      <c r="D10" s="50"/>
      <c r="E10" s="29" t="s">
        <v>109</v>
      </c>
      <c r="F10" s="17">
        <v>176</v>
      </c>
      <c r="G10" s="17">
        <v>178</v>
      </c>
      <c r="H10" s="17">
        <v>169</v>
      </c>
      <c r="I10" s="18">
        <f t="shared" ref="I10:I65" si="4">(F10+G10+H10)/3*0.38*1.73</f>
        <v>114.60673333333334</v>
      </c>
      <c r="J10" s="9">
        <f t="shared" ref="J10:J34" si="5">I10/C10*100</f>
        <v>28.651683333333335</v>
      </c>
      <c r="K10" s="17">
        <v>160</v>
      </c>
      <c r="L10" s="17">
        <v>158</v>
      </c>
      <c r="M10" s="17">
        <v>221</v>
      </c>
      <c r="N10" s="18">
        <f t="shared" si="1"/>
        <v>118.11286666666665</v>
      </c>
      <c r="O10" s="19">
        <f t="shared" si="3"/>
        <v>29.528216666666662</v>
      </c>
    </row>
    <row r="11" spans="1:15" ht="15.75" customHeight="1" x14ac:dyDescent="0.25">
      <c r="A11" s="3">
        <v>5</v>
      </c>
      <c r="B11" s="11" t="s">
        <v>13</v>
      </c>
      <c r="C11" s="4">
        <v>400</v>
      </c>
      <c r="D11" s="13" t="s">
        <v>16</v>
      </c>
      <c r="E11" s="29" t="s">
        <v>109</v>
      </c>
      <c r="F11" s="17">
        <v>26.3</v>
      </c>
      <c r="G11" s="17">
        <v>57.6</v>
      </c>
      <c r="H11" s="17">
        <v>53</v>
      </c>
      <c r="I11" s="18">
        <f t="shared" si="4"/>
        <v>29.999353333333335</v>
      </c>
      <c r="J11" s="9">
        <f t="shared" si="5"/>
        <v>7.4998383333333338</v>
      </c>
      <c r="K11" s="17">
        <v>43.1</v>
      </c>
      <c r="L11" s="17">
        <v>44.2</v>
      </c>
      <c r="M11" s="17">
        <v>50.5</v>
      </c>
      <c r="N11" s="18">
        <f t="shared" si="1"/>
        <v>30.196573333333337</v>
      </c>
      <c r="O11" s="19">
        <f t="shared" si="3"/>
        <v>7.5491433333333342</v>
      </c>
    </row>
    <row r="12" spans="1:15" ht="15.75" customHeight="1" x14ac:dyDescent="0.25">
      <c r="A12" s="3">
        <v>6</v>
      </c>
      <c r="B12" s="11" t="s">
        <v>19</v>
      </c>
      <c r="C12" s="4">
        <v>400</v>
      </c>
      <c r="D12" s="13" t="s">
        <v>16</v>
      </c>
      <c r="E12" s="29" t="s">
        <v>109</v>
      </c>
      <c r="F12" s="17">
        <v>77.8</v>
      </c>
      <c r="G12" s="17">
        <v>70.2</v>
      </c>
      <c r="H12" s="17">
        <v>88.4</v>
      </c>
      <c r="I12" s="18">
        <f t="shared" si="4"/>
        <v>51.80312</v>
      </c>
      <c r="J12" s="9">
        <f t="shared" si="5"/>
        <v>12.95078</v>
      </c>
      <c r="K12" s="17">
        <v>75.099999999999994</v>
      </c>
      <c r="L12" s="17">
        <v>68</v>
      </c>
      <c r="M12" s="17">
        <v>86.3</v>
      </c>
      <c r="N12" s="18">
        <f t="shared" si="1"/>
        <v>50.269186666666656</v>
      </c>
      <c r="O12" s="19">
        <f t="shared" si="3"/>
        <v>12.567296666666664</v>
      </c>
    </row>
    <row r="13" spans="1:15" x14ac:dyDescent="0.25">
      <c r="A13" s="3">
        <v>7</v>
      </c>
      <c r="B13" s="11" t="s">
        <v>20</v>
      </c>
      <c r="C13" s="4">
        <v>160</v>
      </c>
      <c r="D13" s="13" t="s">
        <v>16</v>
      </c>
      <c r="E13" s="29" t="s">
        <v>109</v>
      </c>
      <c r="F13" s="17">
        <v>51.3</v>
      </c>
      <c r="G13" s="17">
        <v>40.4</v>
      </c>
      <c r="H13" s="17">
        <v>54.5</v>
      </c>
      <c r="I13" s="18">
        <f t="shared" si="4"/>
        <v>32.037293333333331</v>
      </c>
      <c r="J13" s="9">
        <f t="shared" si="5"/>
        <v>20.023308333333333</v>
      </c>
      <c r="K13" s="17">
        <v>38.1</v>
      </c>
      <c r="L13" s="17">
        <v>37.799999999999997</v>
      </c>
      <c r="M13" s="17">
        <v>82.4</v>
      </c>
      <c r="N13" s="18">
        <f t="shared" si="1"/>
        <v>34.688806666666672</v>
      </c>
      <c r="O13" s="19">
        <f t="shared" si="3"/>
        <v>21.680504166666669</v>
      </c>
    </row>
    <row r="14" spans="1:15" ht="36" customHeight="1" x14ac:dyDescent="0.25">
      <c r="A14" s="7">
        <v>8</v>
      </c>
      <c r="B14" s="11" t="s">
        <v>21</v>
      </c>
      <c r="C14" s="4">
        <v>315</v>
      </c>
      <c r="D14" s="13" t="s">
        <v>22</v>
      </c>
      <c r="E14" s="29" t="s">
        <v>109</v>
      </c>
      <c r="F14" s="17">
        <v>58.2</v>
      </c>
      <c r="G14" s="17">
        <v>84.5</v>
      </c>
      <c r="H14" s="17">
        <v>92.7</v>
      </c>
      <c r="I14" s="18">
        <f t="shared" si="4"/>
        <v>51.583986666666661</v>
      </c>
      <c r="J14" s="9">
        <f t="shared" si="5"/>
        <v>16.375868783068782</v>
      </c>
      <c r="K14" s="17">
        <v>64.400000000000006</v>
      </c>
      <c r="L14" s="17">
        <v>92.8</v>
      </c>
      <c r="M14" s="17">
        <v>69.099999999999994</v>
      </c>
      <c r="N14" s="18">
        <f t="shared" si="1"/>
        <v>49.589873333333323</v>
      </c>
      <c r="O14" s="19">
        <f t="shared" si="3"/>
        <v>15.742816931216927</v>
      </c>
    </row>
    <row r="15" spans="1:15" ht="46.5" customHeight="1" x14ac:dyDescent="0.25">
      <c r="A15" s="7">
        <v>9</v>
      </c>
      <c r="B15" s="11" t="s">
        <v>23</v>
      </c>
      <c r="C15" s="4">
        <v>400</v>
      </c>
      <c r="D15" s="13" t="s">
        <v>24</v>
      </c>
      <c r="E15" s="29" t="s">
        <v>109</v>
      </c>
      <c r="F15" s="17">
        <v>68.3</v>
      </c>
      <c r="G15" s="17">
        <v>74.2</v>
      </c>
      <c r="H15" s="17">
        <v>74.599999999999994</v>
      </c>
      <c r="I15" s="18">
        <f t="shared" si="4"/>
        <v>47.573846666666668</v>
      </c>
      <c r="J15" s="9">
        <f t="shared" si="5"/>
        <v>11.893461666666667</v>
      </c>
      <c r="K15" s="17">
        <v>83.1</v>
      </c>
      <c r="L15" s="17">
        <v>67.400000000000006</v>
      </c>
      <c r="M15" s="17">
        <v>72.3</v>
      </c>
      <c r="N15" s="18">
        <f t="shared" si="1"/>
        <v>48.822906666666668</v>
      </c>
      <c r="O15" s="19">
        <f t="shared" si="3"/>
        <v>12.205726666666667</v>
      </c>
    </row>
    <row r="16" spans="1:15" ht="31.5" customHeight="1" x14ac:dyDescent="0.25">
      <c r="A16" s="7">
        <v>10</v>
      </c>
      <c r="B16" s="11" t="s">
        <v>25</v>
      </c>
      <c r="C16" s="4">
        <v>400</v>
      </c>
      <c r="D16" s="13" t="s">
        <v>26</v>
      </c>
      <c r="E16" s="29" t="s">
        <v>109</v>
      </c>
      <c r="F16" s="17">
        <v>80.5</v>
      </c>
      <c r="G16" s="17">
        <v>79.599999999999994</v>
      </c>
      <c r="H16" s="17">
        <v>701.6</v>
      </c>
      <c r="I16" s="18">
        <f t="shared" si="4"/>
        <v>188.82719333333333</v>
      </c>
      <c r="J16" s="9">
        <f t="shared" si="5"/>
        <v>47.206798333333332</v>
      </c>
      <c r="K16" s="17">
        <v>46.2</v>
      </c>
      <c r="L16" s="17">
        <v>68.3</v>
      </c>
      <c r="M16" s="17">
        <v>58.4</v>
      </c>
      <c r="N16" s="18">
        <f t="shared" si="1"/>
        <v>37.888153333333335</v>
      </c>
      <c r="O16" s="19">
        <f t="shared" si="3"/>
        <v>9.4720383333333338</v>
      </c>
    </row>
    <row r="17" spans="1:15" ht="91.5" customHeight="1" x14ac:dyDescent="0.25">
      <c r="A17" s="7">
        <v>11</v>
      </c>
      <c r="B17" s="11" t="s">
        <v>27</v>
      </c>
      <c r="C17" s="4">
        <v>400</v>
      </c>
      <c r="D17" s="13" t="s">
        <v>103</v>
      </c>
      <c r="E17" s="29" t="s">
        <v>109</v>
      </c>
      <c r="F17" s="17">
        <v>156.1</v>
      </c>
      <c r="G17" s="17">
        <v>170.4</v>
      </c>
      <c r="H17" s="17">
        <v>180.1</v>
      </c>
      <c r="I17" s="18">
        <f t="shared" si="4"/>
        <v>111.01294666666668</v>
      </c>
      <c r="J17" s="9">
        <f t="shared" si="5"/>
        <v>27.75323666666667</v>
      </c>
      <c r="K17" s="17">
        <v>160.4</v>
      </c>
      <c r="L17" s="17">
        <v>180.3</v>
      </c>
      <c r="M17" s="17">
        <v>198.2</v>
      </c>
      <c r="N17" s="18">
        <f t="shared" si="1"/>
        <v>118.09095333333336</v>
      </c>
      <c r="O17" s="19">
        <f t="shared" si="3"/>
        <v>29.522738333333344</v>
      </c>
    </row>
    <row r="18" spans="1:15" ht="32.25" customHeight="1" x14ac:dyDescent="0.25">
      <c r="A18" s="7">
        <v>12</v>
      </c>
      <c r="B18" s="11" t="s">
        <v>91</v>
      </c>
      <c r="C18" s="4">
        <v>400</v>
      </c>
      <c r="D18" s="13" t="s">
        <v>78</v>
      </c>
      <c r="E18" s="29" t="s">
        <v>109</v>
      </c>
      <c r="F18" s="17">
        <v>110.6</v>
      </c>
      <c r="G18" s="17">
        <v>100.1</v>
      </c>
      <c r="H18" s="17">
        <v>99.8</v>
      </c>
      <c r="I18" s="18">
        <f t="shared" si="4"/>
        <v>68.040899999999993</v>
      </c>
      <c r="J18" s="9">
        <f t="shared" si="5"/>
        <v>17.010224999999998</v>
      </c>
      <c r="K18" s="17">
        <v>105.4</v>
      </c>
      <c r="L18" s="17">
        <v>101.5</v>
      </c>
      <c r="M18" s="17">
        <v>93.2</v>
      </c>
      <c r="N18" s="18">
        <f t="shared" si="1"/>
        <v>65.761913333333354</v>
      </c>
      <c r="O18" s="19">
        <f t="shared" si="3"/>
        <v>16.440478333333338</v>
      </c>
    </row>
    <row r="19" spans="1:15" ht="30" customHeight="1" x14ac:dyDescent="0.25">
      <c r="A19" s="7">
        <v>13</v>
      </c>
      <c r="B19" s="11" t="s">
        <v>28</v>
      </c>
      <c r="C19" s="4">
        <v>400</v>
      </c>
      <c r="D19" s="13" t="s">
        <v>79</v>
      </c>
      <c r="E19" s="29" t="s">
        <v>109</v>
      </c>
      <c r="F19" s="17">
        <v>68.900000000000006</v>
      </c>
      <c r="G19" s="17">
        <v>46.5</v>
      </c>
      <c r="H19" s="17">
        <v>68.099999999999994</v>
      </c>
      <c r="I19" s="18">
        <f t="shared" si="4"/>
        <v>40.210966666666664</v>
      </c>
      <c r="J19" s="9">
        <f t="shared" si="5"/>
        <v>10.052741666666666</v>
      </c>
      <c r="K19" s="17">
        <v>63.8</v>
      </c>
      <c r="L19" s="17">
        <v>35.700000000000003</v>
      </c>
      <c r="M19" s="17">
        <v>33.5</v>
      </c>
      <c r="N19" s="18">
        <f t="shared" si="1"/>
        <v>29.144733333333335</v>
      </c>
      <c r="O19" s="19">
        <f t="shared" si="3"/>
        <v>7.2861833333333337</v>
      </c>
    </row>
    <row r="20" spans="1:15" ht="15" customHeight="1" x14ac:dyDescent="0.25">
      <c r="A20" s="3">
        <v>14</v>
      </c>
      <c r="B20" s="11" t="s">
        <v>92</v>
      </c>
      <c r="C20" s="4">
        <v>250</v>
      </c>
      <c r="D20" s="13" t="s">
        <v>16</v>
      </c>
      <c r="E20" s="29" t="s">
        <v>109</v>
      </c>
      <c r="F20" s="17">
        <v>28.2</v>
      </c>
      <c r="G20" s="17">
        <v>26.1</v>
      </c>
      <c r="H20" s="17">
        <v>29.9</v>
      </c>
      <c r="I20" s="18">
        <f t="shared" si="4"/>
        <v>18.451026666666667</v>
      </c>
      <c r="J20" s="9">
        <f t="shared" si="5"/>
        <v>7.3804106666666671</v>
      </c>
      <c r="K20" s="17">
        <v>30</v>
      </c>
      <c r="L20" s="17">
        <v>17</v>
      </c>
      <c r="M20" s="17">
        <v>28</v>
      </c>
      <c r="N20" s="18">
        <f t="shared" si="1"/>
        <v>16.434999999999999</v>
      </c>
      <c r="O20" s="19">
        <f t="shared" si="3"/>
        <v>6.573999999999999</v>
      </c>
    </row>
    <row r="21" spans="1:15" ht="33" customHeight="1" x14ac:dyDescent="0.25">
      <c r="A21" s="7">
        <v>15</v>
      </c>
      <c r="B21" s="11" t="s">
        <v>29</v>
      </c>
      <c r="C21" s="4">
        <v>160</v>
      </c>
      <c r="D21" s="13" t="s">
        <v>30</v>
      </c>
      <c r="E21" s="29" t="s">
        <v>109</v>
      </c>
      <c r="F21" s="17">
        <v>54</v>
      </c>
      <c r="G21" s="17">
        <v>35.1</v>
      </c>
      <c r="H21" s="17">
        <v>44.4</v>
      </c>
      <c r="I21" s="18">
        <f t="shared" si="4"/>
        <v>29.254300000000001</v>
      </c>
      <c r="J21" s="9">
        <f t="shared" si="5"/>
        <v>18.2839375</v>
      </c>
      <c r="K21" s="17">
        <v>70.099999999999994</v>
      </c>
      <c r="L21" s="17">
        <v>56.7</v>
      </c>
      <c r="M21" s="17">
        <v>58.2</v>
      </c>
      <c r="N21" s="18">
        <f t="shared" si="1"/>
        <v>40.539666666666669</v>
      </c>
      <c r="O21" s="19">
        <f t="shared" si="3"/>
        <v>25.337291666666665</v>
      </c>
    </row>
    <row r="22" spans="1:15" ht="72" customHeight="1" x14ac:dyDescent="0.25">
      <c r="A22" s="7">
        <v>16</v>
      </c>
      <c r="B22" s="11" t="s">
        <v>31</v>
      </c>
      <c r="C22" s="4">
        <v>250</v>
      </c>
      <c r="D22" s="13" t="s">
        <v>104</v>
      </c>
      <c r="E22" s="29" t="s">
        <v>109</v>
      </c>
      <c r="F22" s="17">
        <v>44.8</v>
      </c>
      <c r="G22" s="17">
        <v>33.700000000000003</v>
      </c>
      <c r="H22" s="17">
        <v>17.2</v>
      </c>
      <c r="I22" s="18">
        <f t="shared" si="4"/>
        <v>20.971060000000001</v>
      </c>
      <c r="J22" s="9">
        <f t="shared" si="5"/>
        <v>8.3884240000000005</v>
      </c>
      <c r="K22" s="17">
        <v>22.5</v>
      </c>
      <c r="L22" s="17">
        <v>34.299999999999997</v>
      </c>
      <c r="M22" s="17">
        <v>28.4</v>
      </c>
      <c r="N22" s="18">
        <f t="shared" si="1"/>
        <v>18.670159999999996</v>
      </c>
      <c r="O22" s="19">
        <f t="shared" si="3"/>
        <v>7.4680639999999983</v>
      </c>
    </row>
    <row r="23" spans="1:15" ht="15" customHeight="1" x14ac:dyDescent="0.25">
      <c r="A23" s="3">
        <v>17</v>
      </c>
      <c r="B23" s="11" t="s">
        <v>32</v>
      </c>
      <c r="C23" s="4">
        <v>63</v>
      </c>
      <c r="D23" s="13" t="s">
        <v>14</v>
      </c>
      <c r="E23" s="29" t="s">
        <v>109</v>
      </c>
      <c r="F23" s="17">
        <v>0</v>
      </c>
      <c r="G23" s="17">
        <v>0</v>
      </c>
      <c r="H23" s="17">
        <v>0</v>
      </c>
      <c r="I23" s="18">
        <f t="shared" si="4"/>
        <v>0</v>
      </c>
      <c r="J23" s="9">
        <f t="shared" si="5"/>
        <v>0</v>
      </c>
      <c r="K23" s="17">
        <v>0</v>
      </c>
      <c r="L23" s="17">
        <v>0</v>
      </c>
      <c r="M23" s="17">
        <v>0.1</v>
      </c>
      <c r="N23" s="18">
        <f t="shared" si="1"/>
        <v>2.1913333333333333E-2</v>
      </c>
      <c r="O23" s="19">
        <f t="shared" si="3"/>
        <v>3.4783068783068784E-2</v>
      </c>
    </row>
    <row r="24" spans="1:15" ht="15" customHeight="1" x14ac:dyDescent="0.25">
      <c r="A24" s="3">
        <v>18</v>
      </c>
      <c r="B24" s="11" t="s">
        <v>33</v>
      </c>
      <c r="C24" s="4">
        <v>25</v>
      </c>
      <c r="D24" s="13" t="s">
        <v>14</v>
      </c>
      <c r="E24" s="29" t="s">
        <v>109</v>
      </c>
      <c r="F24" s="17">
        <v>0</v>
      </c>
      <c r="G24" s="17">
        <v>0</v>
      </c>
      <c r="H24" s="17">
        <v>0</v>
      </c>
      <c r="I24" s="18">
        <f t="shared" si="4"/>
        <v>0</v>
      </c>
      <c r="J24" s="9">
        <f t="shared" si="5"/>
        <v>0</v>
      </c>
      <c r="K24" s="17">
        <v>0</v>
      </c>
      <c r="L24" s="17">
        <v>0</v>
      </c>
      <c r="M24" s="17">
        <v>0</v>
      </c>
      <c r="N24" s="18">
        <f t="shared" si="1"/>
        <v>0</v>
      </c>
      <c r="O24" s="19">
        <f t="shared" si="3"/>
        <v>0</v>
      </c>
    </row>
    <row r="25" spans="1:15" ht="30" customHeight="1" x14ac:dyDescent="0.25">
      <c r="A25" s="3">
        <v>19</v>
      </c>
      <c r="B25" s="11" t="s">
        <v>88</v>
      </c>
      <c r="C25" s="4">
        <v>400</v>
      </c>
      <c r="D25" s="13" t="s">
        <v>34</v>
      </c>
      <c r="E25" s="29" t="s">
        <v>109</v>
      </c>
      <c r="F25" s="17">
        <v>36.4</v>
      </c>
      <c r="G25" s="17">
        <v>49.7</v>
      </c>
      <c r="H25" s="17">
        <v>56.2</v>
      </c>
      <c r="I25" s="18">
        <f t="shared" si="4"/>
        <v>31.182673333333337</v>
      </c>
      <c r="J25" s="9">
        <f t="shared" si="5"/>
        <v>7.7956683333333343</v>
      </c>
      <c r="K25" s="17">
        <v>15.2</v>
      </c>
      <c r="L25" s="17">
        <v>12.4</v>
      </c>
      <c r="M25" s="17">
        <v>31.7</v>
      </c>
      <c r="N25" s="18">
        <f t="shared" si="1"/>
        <v>12.994606666666666</v>
      </c>
      <c r="O25" s="19">
        <f t="shared" si="3"/>
        <v>3.2486516666666665</v>
      </c>
    </row>
    <row r="26" spans="1:15" ht="15" customHeight="1" x14ac:dyDescent="0.25">
      <c r="A26" s="3">
        <v>20</v>
      </c>
      <c r="B26" s="11" t="s">
        <v>89</v>
      </c>
      <c r="C26" s="4">
        <v>250</v>
      </c>
      <c r="D26" s="13" t="s">
        <v>16</v>
      </c>
      <c r="E26" s="29" t="s">
        <v>109</v>
      </c>
      <c r="F26" s="17">
        <v>39.799999999999997</v>
      </c>
      <c r="G26" s="17">
        <v>30.4</v>
      </c>
      <c r="H26" s="17">
        <v>29.5</v>
      </c>
      <c r="I26" s="18">
        <f t="shared" si="4"/>
        <v>21.847593333333329</v>
      </c>
      <c r="J26" s="9">
        <f t="shared" si="5"/>
        <v>8.7390373333333304</v>
      </c>
      <c r="K26" s="17">
        <v>49</v>
      </c>
      <c r="L26" s="17">
        <v>27.1</v>
      </c>
      <c r="M26" s="17">
        <v>22</v>
      </c>
      <c r="N26" s="18">
        <f t="shared" si="1"/>
        <v>21.496979999999997</v>
      </c>
      <c r="O26" s="19">
        <f t="shared" si="3"/>
        <v>8.5987919999999978</v>
      </c>
    </row>
    <row r="27" spans="1:15" ht="15.75" customHeight="1" x14ac:dyDescent="0.25">
      <c r="A27" s="3">
        <v>21</v>
      </c>
      <c r="B27" s="11" t="s">
        <v>90</v>
      </c>
      <c r="C27" s="4">
        <v>160</v>
      </c>
      <c r="D27" s="13" t="s">
        <v>16</v>
      </c>
      <c r="E27" s="29" t="s">
        <v>109</v>
      </c>
      <c r="F27" s="17">
        <v>16.100000000000001</v>
      </c>
      <c r="G27" s="17">
        <v>27.2</v>
      </c>
      <c r="H27" s="17">
        <v>11.8</v>
      </c>
      <c r="I27" s="18">
        <f t="shared" si="4"/>
        <v>12.074246666666664</v>
      </c>
      <c r="J27" s="9">
        <f t="shared" si="5"/>
        <v>7.5464041666666652</v>
      </c>
      <c r="K27" s="17">
        <v>18.100000000000001</v>
      </c>
      <c r="L27" s="17">
        <v>18.899999999999999</v>
      </c>
      <c r="M27" s="17">
        <v>30.2</v>
      </c>
      <c r="N27" s="18">
        <f t="shared" si="1"/>
        <v>14.725760000000001</v>
      </c>
      <c r="O27" s="19">
        <f t="shared" si="3"/>
        <v>9.2036000000000016</v>
      </c>
    </row>
    <row r="28" spans="1:15" ht="60.75" customHeight="1" x14ac:dyDescent="0.25">
      <c r="A28" s="7">
        <v>22</v>
      </c>
      <c r="B28" s="11" t="s">
        <v>35</v>
      </c>
      <c r="C28" s="4">
        <v>250</v>
      </c>
      <c r="D28" s="13" t="s">
        <v>95</v>
      </c>
      <c r="E28" s="29" t="s">
        <v>109</v>
      </c>
      <c r="F28" s="17">
        <v>60.1</v>
      </c>
      <c r="G28" s="17">
        <v>95.3</v>
      </c>
      <c r="H28" s="17">
        <v>99.8</v>
      </c>
      <c r="I28" s="18">
        <f t="shared" si="4"/>
        <v>55.922826666666666</v>
      </c>
      <c r="J28" s="9">
        <f t="shared" si="5"/>
        <v>22.369130666666667</v>
      </c>
      <c r="K28" s="17">
        <v>68.2</v>
      </c>
      <c r="L28" s="17">
        <v>104.7</v>
      </c>
      <c r="M28" s="17">
        <v>102.4</v>
      </c>
      <c r="N28" s="18">
        <f t="shared" si="1"/>
        <v>60.327406666666661</v>
      </c>
      <c r="O28" s="19">
        <f t="shared" si="3"/>
        <v>24.130962666666665</v>
      </c>
    </row>
    <row r="29" spans="1:15" ht="45" customHeight="1" x14ac:dyDescent="0.25">
      <c r="A29" s="7">
        <v>23</v>
      </c>
      <c r="B29" s="11" t="s">
        <v>36</v>
      </c>
      <c r="C29" s="4">
        <v>250</v>
      </c>
      <c r="D29" s="13" t="s">
        <v>98</v>
      </c>
      <c r="E29" s="29" t="s">
        <v>109</v>
      </c>
      <c r="F29" s="17">
        <v>125.3</v>
      </c>
      <c r="G29" s="17">
        <v>100.6</v>
      </c>
      <c r="H29" s="17">
        <v>89.8</v>
      </c>
      <c r="I29" s="18">
        <f t="shared" si="4"/>
        <v>69.180393333333328</v>
      </c>
      <c r="J29" s="9">
        <f t="shared" si="5"/>
        <v>27.672157333333331</v>
      </c>
      <c r="K29" s="17">
        <v>112.2</v>
      </c>
      <c r="L29" s="17">
        <v>103.4</v>
      </c>
      <c r="M29" s="17">
        <v>96.5</v>
      </c>
      <c r="N29" s="18">
        <f t="shared" si="1"/>
        <v>68.391513333333336</v>
      </c>
      <c r="O29" s="19">
        <f t="shared" si="3"/>
        <v>27.356605333333334</v>
      </c>
    </row>
    <row r="30" spans="1:15" ht="15.75" customHeight="1" x14ac:dyDescent="0.25">
      <c r="A30" s="3">
        <v>24</v>
      </c>
      <c r="B30" s="11" t="s">
        <v>37</v>
      </c>
      <c r="C30" s="4">
        <v>250</v>
      </c>
      <c r="D30" s="13" t="s">
        <v>16</v>
      </c>
      <c r="E30" s="29" t="s">
        <v>109</v>
      </c>
      <c r="F30" s="17">
        <v>81</v>
      </c>
      <c r="G30" s="17">
        <v>49.7</v>
      </c>
      <c r="H30" s="17">
        <v>65.5</v>
      </c>
      <c r="I30" s="18">
        <f t="shared" si="4"/>
        <v>42.993959999999994</v>
      </c>
      <c r="J30" s="9">
        <f t="shared" si="5"/>
        <v>17.197583999999996</v>
      </c>
      <c r="K30" s="17">
        <v>61.8</v>
      </c>
      <c r="L30" s="17">
        <v>52.6</v>
      </c>
      <c r="M30" s="17">
        <v>43.6</v>
      </c>
      <c r="N30" s="18">
        <f t="shared" si="1"/>
        <v>34.623066666666666</v>
      </c>
      <c r="O30" s="19">
        <f t="shared" si="3"/>
        <v>13.849226666666667</v>
      </c>
    </row>
    <row r="31" spans="1:15" ht="45" customHeight="1" x14ac:dyDescent="0.25">
      <c r="A31" s="7">
        <v>25</v>
      </c>
      <c r="B31" s="11" t="s">
        <v>38</v>
      </c>
      <c r="C31" s="4">
        <v>100</v>
      </c>
      <c r="D31" s="13" t="s">
        <v>96</v>
      </c>
      <c r="E31" s="29" t="s">
        <v>109</v>
      </c>
      <c r="F31" s="17">
        <v>36.6</v>
      </c>
      <c r="G31" s="17">
        <v>13.5</v>
      </c>
      <c r="H31" s="17">
        <v>11.7</v>
      </c>
      <c r="I31" s="18">
        <f t="shared" si="4"/>
        <v>13.542439999999999</v>
      </c>
      <c r="J31" s="9">
        <f>I31/C31*100</f>
        <v>13.542439999999999</v>
      </c>
      <c r="K31" s="17">
        <v>34.200000000000003</v>
      </c>
      <c r="L31" s="17">
        <v>5.6</v>
      </c>
      <c r="M31" s="17">
        <v>9.8000000000000007</v>
      </c>
      <c r="N31" s="18">
        <f t="shared" si="1"/>
        <v>10.869013333333335</v>
      </c>
      <c r="O31" s="19">
        <f t="shared" si="3"/>
        <v>10.869013333333335</v>
      </c>
    </row>
    <row r="32" spans="1:15" ht="15.75" customHeight="1" x14ac:dyDescent="0.25">
      <c r="A32" s="3">
        <v>26</v>
      </c>
      <c r="B32" s="11" t="s">
        <v>39</v>
      </c>
      <c r="C32" s="4">
        <v>160</v>
      </c>
      <c r="D32" s="13" t="s">
        <v>97</v>
      </c>
      <c r="E32" s="29" t="s">
        <v>109</v>
      </c>
      <c r="F32" s="17">
        <v>71.099999999999994</v>
      </c>
      <c r="G32" s="17">
        <v>48.3</v>
      </c>
      <c r="H32" s="17">
        <v>58.2</v>
      </c>
      <c r="I32" s="18">
        <f t="shared" si="4"/>
        <v>38.918079999999996</v>
      </c>
      <c r="J32" s="9">
        <f t="shared" si="5"/>
        <v>24.323799999999999</v>
      </c>
      <c r="K32" s="17">
        <v>112.1</v>
      </c>
      <c r="L32" s="17">
        <v>98.6</v>
      </c>
      <c r="M32" s="17">
        <v>93.4</v>
      </c>
      <c r="N32" s="18">
        <f t="shared" si="1"/>
        <v>66.638446666666667</v>
      </c>
      <c r="O32" s="19">
        <f t="shared" si="3"/>
        <v>41.649029166666665</v>
      </c>
    </row>
    <row r="33" spans="1:15" ht="37.5" customHeight="1" x14ac:dyDescent="0.25">
      <c r="A33" s="7">
        <v>27</v>
      </c>
      <c r="B33" s="11" t="s">
        <v>40</v>
      </c>
      <c r="C33" s="4">
        <v>160</v>
      </c>
      <c r="D33" s="13" t="s">
        <v>41</v>
      </c>
      <c r="E33" s="29" t="s">
        <v>109</v>
      </c>
      <c r="F33" s="17">
        <v>8.3000000000000007</v>
      </c>
      <c r="G33" s="17">
        <v>4.3</v>
      </c>
      <c r="H33" s="17">
        <v>12.9</v>
      </c>
      <c r="I33" s="18">
        <f t="shared" si="4"/>
        <v>5.5879000000000003</v>
      </c>
      <c r="J33" s="9">
        <f t="shared" si="5"/>
        <v>3.4924374999999999</v>
      </c>
      <c r="K33" s="17">
        <v>9</v>
      </c>
      <c r="L33" s="17">
        <v>6.5</v>
      </c>
      <c r="M33" s="17">
        <v>7.2</v>
      </c>
      <c r="N33" s="18">
        <f t="shared" si="1"/>
        <v>4.9743266666666663</v>
      </c>
      <c r="O33" s="19">
        <f t="shared" si="3"/>
        <v>3.1089541666666665</v>
      </c>
    </row>
    <row r="34" spans="1:15" ht="15.75" customHeight="1" x14ac:dyDescent="0.25">
      <c r="A34" s="3">
        <v>28</v>
      </c>
      <c r="B34" s="11" t="s">
        <v>42</v>
      </c>
      <c r="C34" s="4">
        <v>63</v>
      </c>
      <c r="D34" s="13" t="s">
        <v>16</v>
      </c>
      <c r="E34" s="29" t="s">
        <v>109</v>
      </c>
      <c r="F34" s="17">
        <v>1</v>
      </c>
      <c r="G34" s="17">
        <v>1.1000000000000001</v>
      </c>
      <c r="H34" s="17">
        <v>2</v>
      </c>
      <c r="I34" s="18">
        <f t="shared" si="4"/>
        <v>0.89844666666666662</v>
      </c>
      <c r="J34" s="9">
        <f t="shared" si="5"/>
        <v>1.4261058201058199</v>
      </c>
      <c r="K34" s="17">
        <v>1</v>
      </c>
      <c r="L34" s="17">
        <v>4.4000000000000004</v>
      </c>
      <c r="M34" s="17">
        <v>0.6</v>
      </c>
      <c r="N34" s="18">
        <f t="shared" si="1"/>
        <v>1.3148</v>
      </c>
      <c r="O34" s="19">
        <f t="shared" si="3"/>
        <v>2.0869841269841269</v>
      </c>
    </row>
    <row r="35" spans="1:15" x14ac:dyDescent="0.25">
      <c r="A35" s="3">
        <v>29</v>
      </c>
      <c r="B35" s="11" t="s">
        <v>43</v>
      </c>
      <c r="C35" s="4">
        <v>100</v>
      </c>
      <c r="D35" s="13" t="s">
        <v>16</v>
      </c>
      <c r="E35" s="29" t="s">
        <v>109</v>
      </c>
      <c r="F35" s="17">
        <v>7.6</v>
      </c>
      <c r="G35" s="17">
        <v>4.0999999999999996</v>
      </c>
      <c r="H35" s="17">
        <v>16.600000000000001</v>
      </c>
      <c r="I35" s="18">
        <f t="shared" si="4"/>
        <v>6.2014733333333334</v>
      </c>
      <c r="J35" s="9">
        <f t="shared" ref="J35:J63" si="6">I35/C35*100</f>
        <v>6.2014733333333334</v>
      </c>
      <c r="K35" s="17">
        <v>1.7</v>
      </c>
      <c r="L35" s="17">
        <v>1.2</v>
      </c>
      <c r="M35" s="17">
        <v>1.5</v>
      </c>
      <c r="N35" s="18">
        <f t="shared" si="1"/>
        <v>0.96418666666666664</v>
      </c>
      <c r="O35" s="19">
        <f t="shared" si="3"/>
        <v>0.96418666666666675</v>
      </c>
    </row>
    <row r="36" spans="1:15" ht="57" customHeight="1" x14ac:dyDescent="0.25">
      <c r="A36" s="7">
        <v>30</v>
      </c>
      <c r="B36" s="11" t="s">
        <v>44</v>
      </c>
      <c r="C36" s="4">
        <v>250</v>
      </c>
      <c r="D36" s="13" t="s">
        <v>45</v>
      </c>
      <c r="E36" s="29" t="s">
        <v>109</v>
      </c>
      <c r="F36" s="17">
        <v>70</v>
      </c>
      <c r="G36" s="17">
        <v>66</v>
      </c>
      <c r="H36" s="17">
        <v>44</v>
      </c>
      <c r="I36" s="18">
        <f t="shared" si="4"/>
        <v>39.444000000000003</v>
      </c>
      <c r="J36" s="9">
        <f t="shared" si="6"/>
        <v>15.7776</v>
      </c>
      <c r="K36" s="17">
        <v>23</v>
      </c>
      <c r="L36" s="17">
        <v>19</v>
      </c>
      <c r="M36" s="17">
        <v>15</v>
      </c>
      <c r="N36" s="18">
        <f t="shared" si="1"/>
        <v>12.490599999999999</v>
      </c>
      <c r="O36" s="19">
        <f t="shared" si="3"/>
        <v>4.9962399999999993</v>
      </c>
    </row>
    <row r="37" spans="1:15" ht="51.75" customHeight="1" x14ac:dyDescent="0.25">
      <c r="A37" s="7">
        <v>31</v>
      </c>
      <c r="B37" s="11" t="s">
        <v>46</v>
      </c>
      <c r="C37" s="4">
        <v>250</v>
      </c>
      <c r="D37" s="13" t="s">
        <v>47</v>
      </c>
      <c r="E37" s="29" t="s">
        <v>109</v>
      </c>
      <c r="F37" s="17">
        <v>22.6</v>
      </c>
      <c r="G37" s="17">
        <v>12.8</v>
      </c>
      <c r="H37" s="17">
        <v>14.6</v>
      </c>
      <c r="I37" s="18">
        <f t="shared" si="4"/>
        <v>10.956666666666667</v>
      </c>
      <c r="J37" s="9">
        <f t="shared" si="6"/>
        <v>4.3826666666666663</v>
      </c>
      <c r="K37" s="17">
        <v>32.4</v>
      </c>
      <c r="L37" s="17">
        <v>26.3</v>
      </c>
      <c r="M37" s="17">
        <v>25.5</v>
      </c>
      <c r="N37" s="18">
        <f t="shared" si="1"/>
        <v>18.451026666666667</v>
      </c>
      <c r="O37" s="19">
        <f t="shared" si="3"/>
        <v>7.3804106666666671</v>
      </c>
    </row>
    <row r="38" spans="1:15" ht="15.75" customHeight="1" x14ac:dyDescent="0.25">
      <c r="A38" s="3">
        <v>32</v>
      </c>
      <c r="B38" s="11" t="s">
        <v>48</v>
      </c>
      <c r="C38" s="4">
        <v>100</v>
      </c>
      <c r="D38" s="13" t="s">
        <v>16</v>
      </c>
      <c r="E38" s="29" t="s">
        <v>109</v>
      </c>
      <c r="F38" s="17">
        <v>30.5</v>
      </c>
      <c r="G38" s="17">
        <v>12.6</v>
      </c>
      <c r="H38" s="17">
        <v>27.1</v>
      </c>
      <c r="I38" s="18">
        <f t="shared" si="4"/>
        <v>15.383160000000002</v>
      </c>
      <c r="J38" s="9">
        <f t="shared" si="6"/>
        <v>15.383160000000002</v>
      </c>
      <c r="K38" s="17">
        <v>33</v>
      </c>
      <c r="L38" s="17">
        <v>23.1</v>
      </c>
      <c r="M38" s="17">
        <v>11.6</v>
      </c>
      <c r="N38" s="18">
        <f t="shared" si="1"/>
        <v>14.835326666666665</v>
      </c>
      <c r="O38" s="19">
        <f t="shared" si="3"/>
        <v>14.835326666666665</v>
      </c>
    </row>
    <row r="39" spans="1:15" ht="15.75" customHeight="1" x14ac:dyDescent="0.25">
      <c r="A39" s="3">
        <v>33</v>
      </c>
      <c r="B39" s="11" t="s">
        <v>49</v>
      </c>
      <c r="C39" s="4">
        <v>160</v>
      </c>
      <c r="D39" s="13" t="s">
        <v>50</v>
      </c>
      <c r="E39" s="29" t="s">
        <v>109</v>
      </c>
      <c r="F39" s="17">
        <v>17.8</v>
      </c>
      <c r="G39" s="17">
        <v>11.4</v>
      </c>
      <c r="H39" s="17">
        <v>4.2</v>
      </c>
      <c r="I39" s="18">
        <f t="shared" si="4"/>
        <v>7.3190533333333336</v>
      </c>
      <c r="J39" s="9">
        <f t="shared" si="6"/>
        <v>4.5744083333333334</v>
      </c>
      <c r="K39" s="17">
        <v>0.3</v>
      </c>
      <c r="L39" s="17">
        <v>0.9</v>
      </c>
      <c r="M39" s="17">
        <v>2.7</v>
      </c>
      <c r="N39" s="18">
        <f t="shared" si="1"/>
        <v>0.85462000000000005</v>
      </c>
      <c r="O39" s="19">
        <f t="shared" si="3"/>
        <v>0.53413750000000004</v>
      </c>
    </row>
    <row r="40" spans="1:15" x14ac:dyDescent="0.25">
      <c r="A40" s="3">
        <v>34</v>
      </c>
      <c r="B40" s="11" t="s">
        <v>51</v>
      </c>
      <c r="C40" s="4">
        <v>400</v>
      </c>
      <c r="D40" s="13" t="s">
        <v>99</v>
      </c>
      <c r="E40" s="29" t="s">
        <v>109</v>
      </c>
      <c r="F40" s="17">
        <v>6.8</v>
      </c>
      <c r="G40" s="17">
        <v>2.2000000000000002</v>
      </c>
      <c r="H40" s="17">
        <v>11.3</v>
      </c>
      <c r="I40" s="18">
        <f t="shared" si="4"/>
        <v>4.4484066666666671</v>
      </c>
      <c r="J40" s="9">
        <f t="shared" si="6"/>
        <v>1.1121016666666668</v>
      </c>
      <c r="K40" s="17">
        <v>15.3</v>
      </c>
      <c r="L40" s="17">
        <v>6.2</v>
      </c>
      <c r="M40" s="17">
        <v>17</v>
      </c>
      <c r="N40" s="18">
        <f t="shared" si="1"/>
        <v>8.436633333333333</v>
      </c>
      <c r="O40" s="19">
        <f t="shared" si="3"/>
        <v>2.1091583333333332</v>
      </c>
    </row>
    <row r="41" spans="1:15" ht="29.25" customHeight="1" x14ac:dyDescent="0.25">
      <c r="A41" s="3">
        <v>35</v>
      </c>
      <c r="B41" s="11" t="s">
        <v>52</v>
      </c>
      <c r="C41" s="4">
        <v>100</v>
      </c>
      <c r="D41" s="13" t="s">
        <v>53</v>
      </c>
      <c r="E41" s="29" t="s">
        <v>109</v>
      </c>
      <c r="F41" s="17">
        <v>3</v>
      </c>
      <c r="G41" s="17">
        <v>3.7</v>
      </c>
      <c r="H41" s="17">
        <v>6.8</v>
      </c>
      <c r="I41" s="18">
        <f t="shared" si="4"/>
        <v>2.9582999999999999</v>
      </c>
      <c r="J41" s="9">
        <f t="shared" si="6"/>
        <v>2.9582999999999999</v>
      </c>
      <c r="K41" s="17">
        <v>7.5</v>
      </c>
      <c r="L41" s="17">
        <v>18</v>
      </c>
      <c r="M41" s="17">
        <v>16.899999999999999</v>
      </c>
      <c r="N41" s="18">
        <f t="shared" si="1"/>
        <v>9.2912533333333336</v>
      </c>
      <c r="O41" s="19">
        <f t="shared" si="3"/>
        <v>9.2912533333333336</v>
      </c>
    </row>
    <row r="42" spans="1:15" ht="15.75" customHeight="1" x14ac:dyDescent="0.25">
      <c r="A42" s="3">
        <v>36</v>
      </c>
      <c r="B42" s="11" t="s">
        <v>54</v>
      </c>
      <c r="C42" s="4">
        <v>160</v>
      </c>
      <c r="D42" s="13" t="s">
        <v>82</v>
      </c>
      <c r="E42" s="29" t="s">
        <v>109</v>
      </c>
      <c r="F42" s="17">
        <v>11.2</v>
      </c>
      <c r="G42" s="17">
        <v>3.7</v>
      </c>
      <c r="H42" s="17">
        <v>5.2</v>
      </c>
      <c r="I42" s="18">
        <f t="shared" si="4"/>
        <v>4.4045799999999993</v>
      </c>
      <c r="J42" s="9">
        <f t="shared" si="6"/>
        <v>2.7528624999999995</v>
      </c>
      <c r="K42" s="17">
        <v>2.9</v>
      </c>
      <c r="L42" s="17">
        <v>1.9</v>
      </c>
      <c r="M42" s="17">
        <v>4.7</v>
      </c>
      <c r="N42" s="18">
        <f t="shared" si="1"/>
        <v>2.0817666666666668</v>
      </c>
      <c r="O42" s="19">
        <f t="shared" si="3"/>
        <v>1.3011041666666667</v>
      </c>
    </row>
    <row r="43" spans="1:15" ht="15.75" customHeight="1" x14ac:dyDescent="0.25">
      <c r="A43" s="3">
        <v>37</v>
      </c>
      <c r="B43" s="11" t="s">
        <v>55</v>
      </c>
      <c r="C43" s="4">
        <v>100</v>
      </c>
      <c r="D43" s="13" t="s">
        <v>12</v>
      </c>
      <c r="E43" s="29" t="s">
        <v>109</v>
      </c>
      <c r="F43" s="17">
        <v>2.4</v>
      </c>
      <c r="G43" s="17">
        <v>2.1</v>
      </c>
      <c r="H43" s="17">
        <v>2</v>
      </c>
      <c r="I43" s="18">
        <f t="shared" si="4"/>
        <v>1.4243666666666666</v>
      </c>
      <c r="J43" s="9">
        <f t="shared" si="6"/>
        <v>1.4243666666666666</v>
      </c>
      <c r="K43" s="17">
        <v>2.2000000000000002</v>
      </c>
      <c r="L43" s="17">
        <v>1.7</v>
      </c>
      <c r="M43" s="17">
        <v>1.5</v>
      </c>
      <c r="N43" s="18">
        <f t="shared" si="1"/>
        <v>1.1833200000000001</v>
      </c>
      <c r="O43" s="19">
        <f t="shared" si="3"/>
        <v>1.1833200000000001</v>
      </c>
    </row>
    <row r="44" spans="1:15" ht="15.75" customHeight="1" x14ac:dyDescent="0.25">
      <c r="A44" s="3">
        <v>38</v>
      </c>
      <c r="B44" s="11" t="s">
        <v>56</v>
      </c>
      <c r="C44" s="4">
        <v>160</v>
      </c>
      <c r="D44" s="13" t="s">
        <v>16</v>
      </c>
      <c r="E44" s="29" t="s">
        <v>109</v>
      </c>
      <c r="F44" s="17">
        <v>17.100000000000001</v>
      </c>
      <c r="G44" s="17">
        <v>11.3</v>
      </c>
      <c r="H44" s="17">
        <v>10.6</v>
      </c>
      <c r="I44" s="18">
        <f t="shared" si="4"/>
        <v>8.5462000000000007</v>
      </c>
      <c r="J44" s="9">
        <f t="shared" si="6"/>
        <v>5.3413750000000002</v>
      </c>
      <c r="K44" s="17">
        <v>5.8</v>
      </c>
      <c r="L44" s="17">
        <v>13.5</v>
      </c>
      <c r="M44" s="17">
        <v>18.100000000000001</v>
      </c>
      <c r="N44" s="18">
        <f t="shared" si="1"/>
        <v>8.1955866666666672</v>
      </c>
      <c r="O44" s="19">
        <f t="shared" si="3"/>
        <v>5.1222416666666675</v>
      </c>
    </row>
    <row r="45" spans="1:15" x14ac:dyDescent="0.25">
      <c r="A45" s="3">
        <v>39</v>
      </c>
      <c r="B45" s="11" t="s">
        <v>57</v>
      </c>
      <c r="C45" s="4">
        <v>63</v>
      </c>
      <c r="D45" s="13" t="s">
        <v>58</v>
      </c>
      <c r="E45" s="29" t="s">
        <v>109</v>
      </c>
      <c r="F45" s="17">
        <v>6.6</v>
      </c>
      <c r="G45" s="17">
        <v>6.7</v>
      </c>
      <c r="H45" s="17">
        <v>5.9</v>
      </c>
      <c r="I45" s="18">
        <f t="shared" si="4"/>
        <v>4.2073600000000004</v>
      </c>
      <c r="J45" s="9">
        <f t="shared" si="6"/>
        <v>6.6783492063492069</v>
      </c>
      <c r="K45" s="17">
        <v>5.9</v>
      </c>
      <c r="L45" s="17">
        <v>6.3</v>
      </c>
      <c r="M45" s="17">
        <v>5.9</v>
      </c>
      <c r="N45" s="18">
        <f t="shared" si="1"/>
        <v>3.9663133333333338</v>
      </c>
      <c r="O45" s="19">
        <f t="shared" si="3"/>
        <v>6.2957354497354494</v>
      </c>
    </row>
    <row r="46" spans="1:15" ht="15" customHeight="1" x14ac:dyDescent="0.25">
      <c r="A46" s="3">
        <v>40</v>
      </c>
      <c r="B46" s="11" t="s">
        <v>59</v>
      </c>
      <c r="C46" s="4">
        <v>250</v>
      </c>
      <c r="D46" s="13" t="s">
        <v>100</v>
      </c>
      <c r="E46" s="29" t="s">
        <v>109</v>
      </c>
      <c r="F46" s="17">
        <v>16.5</v>
      </c>
      <c r="G46" s="17">
        <v>18.8</v>
      </c>
      <c r="H46" s="17">
        <v>10.8</v>
      </c>
      <c r="I46" s="18">
        <f t="shared" si="4"/>
        <v>10.102046666666666</v>
      </c>
      <c r="J46" s="9">
        <f t="shared" si="6"/>
        <v>4.0408186666666666</v>
      </c>
      <c r="K46" s="17">
        <v>10</v>
      </c>
      <c r="L46" s="17">
        <v>16.7</v>
      </c>
      <c r="M46" s="17">
        <v>6.8</v>
      </c>
      <c r="N46" s="18">
        <f t="shared" si="1"/>
        <v>7.3409666666666666</v>
      </c>
      <c r="O46" s="19">
        <f t="shared" si="3"/>
        <v>2.9363866666666665</v>
      </c>
    </row>
    <row r="47" spans="1:15" ht="20.25" customHeight="1" x14ac:dyDescent="0.25">
      <c r="A47" s="3">
        <v>41</v>
      </c>
      <c r="B47" s="11" t="s">
        <v>60</v>
      </c>
      <c r="C47" s="4">
        <v>160</v>
      </c>
      <c r="D47" s="13" t="s">
        <v>101</v>
      </c>
      <c r="E47" s="29" t="s">
        <v>109</v>
      </c>
      <c r="F47" s="17">
        <v>9.9</v>
      </c>
      <c r="G47" s="17">
        <v>5.6</v>
      </c>
      <c r="H47" s="17">
        <v>13.1</v>
      </c>
      <c r="I47" s="18">
        <f t="shared" si="4"/>
        <v>6.2672133333333333</v>
      </c>
      <c r="J47" s="9">
        <f t="shared" si="6"/>
        <v>3.9170083333333334</v>
      </c>
      <c r="K47" s="17">
        <v>16.2</v>
      </c>
      <c r="L47" s="17">
        <v>12.3</v>
      </c>
      <c r="M47" s="17">
        <v>5.2</v>
      </c>
      <c r="N47" s="18">
        <f t="shared" si="1"/>
        <v>7.3847933333333344</v>
      </c>
      <c r="O47" s="19">
        <f t="shared" si="3"/>
        <v>4.615495833333334</v>
      </c>
    </row>
    <row r="48" spans="1:15" ht="21" customHeight="1" x14ac:dyDescent="0.25">
      <c r="A48" s="3">
        <v>42</v>
      </c>
      <c r="B48" s="11" t="s">
        <v>62</v>
      </c>
      <c r="C48" s="4">
        <v>250</v>
      </c>
      <c r="D48" s="13" t="s">
        <v>61</v>
      </c>
      <c r="E48" s="29" t="s">
        <v>109</v>
      </c>
      <c r="F48" s="17">
        <v>5.6</v>
      </c>
      <c r="G48" s="17">
        <v>3.1</v>
      </c>
      <c r="H48" s="17">
        <v>4.8</v>
      </c>
      <c r="I48" s="18">
        <f t="shared" si="4"/>
        <v>2.9582999999999999</v>
      </c>
      <c r="J48" s="9">
        <f t="shared" si="6"/>
        <v>1.1833199999999999</v>
      </c>
      <c r="K48" s="17">
        <v>6.1</v>
      </c>
      <c r="L48" s="17">
        <v>2.2000000000000002</v>
      </c>
      <c r="M48" s="17">
        <v>3.7</v>
      </c>
      <c r="N48" s="18">
        <f t="shared" si="1"/>
        <v>2.6295999999999999</v>
      </c>
      <c r="O48" s="19">
        <f t="shared" si="3"/>
        <v>1.0518399999999999</v>
      </c>
    </row>
    <row r="49" spans="1:15" ht="15.75" customHeight="1" x14ac:dyDescent="0.25">
      <c r="A49" s="3">
        <v>43</v>
      </c>
      <c r="B49" s="11" t="s">
        <v>63</v>
      </c>
      <c r="C49" s="4">
        <v>160</v>
      </c>
      <c r="D49" s="13" t="s">
        <v>16</v>
      </c>
      <c r="E49" s="29" t="s">
        <v>109</v>
      </c>
      <c r="F49" s="17">
        <v>10.199999999999999</v>
      </c>
      <c r="G49" s="17">
        <v>27.9</v>
      </c>
      <c r="H49" s="17">
        <v>22.7</v>
      </c>
      <c r="I49" s="18">
        <f t="shared" si="4"/>
        <v>13.323306666666667</v>
      </c>
      <c r="J49" s="9">
        <f t="shared" si="6"/>
        <v>8.3270666666666671</v>
      </c>
      <c r="K49" s="17">
        <v>0</v>
      </c>
      <c r="L49" s="17">
        <v>0</v>
      </c>
      <c r="M49" s="17">
        <v>0</v>
      </c>
      <c r="N49" s="18">
        <f t="shared" si="1"/>
        <v>0</v>
      </c>
      <c r="O49" s="19">
        <f t="shared" si="3"/>
        <v>0</v>
      </c>
    </row>
    <row r="50" spans="1:15" ht="52.5" customHeight="1" x14ac:dyDescent="0.25">
      <c r="A50" s="7">
        <v>44</v>
      </c>
      <c r="B50" s="11" t="s">
        <v>64</v>
      </c>
      <c r="C50" s="4">
        <v>250</v>
      </c>
      <c r="D50" s="13" t="s">
        <v>102</v>
      </c>
      <c r="E50" s="29" t="s">
        <v>109</v>
      </c>
      <c r="F50" s="17">
        <v>58.1</v>
      </c>
      <c r="G50" s="17">
        <v>36.5</v>
      </c>
      <c r="H50" s="17">
        <v>50.2</v>
      </c>
      <c r="I50" s="18">
        <f t="shared" si="4"/>
        <v>31.73050666666667</v>
      </c>
      <c r="J50" s="9">
        <f t="shared" si="6"/>
        <v>12.692202666666669</v>
      </c>
      <c r="K50" s="17">
        <v>67.8</v>
      </c>
      <c r="L50" s="17">
        <v>22.9</v>
      </c>
      <c r="M50" s="17">
        <v>64.5</v>
      </c>
      <c r="N50" s="18">
        <f t="shared" si="1"/>
        <v>34.009493333333332</v>
      </c>
      <c r="O50" s="19">
        <f t="shared" si="3"/>
        <v>13.603797333333334</v>
      </c>
    </row>
    <row r="51" spans="1:15" x14ac:dyDescent="0.25">
      <c r="A51" s="3">
        <v>45</v>
      </c>
      <c r="B51" s="11" t="s">
        <v>66</v>
      </c>
      <c r="C51" s="4">
        <v>160</v>
      </c>
      <c r="D51" s="13" t="s">
        <v>16</v>
      </c>
      <c r="E51" s="29" t="s">
        <v>109</v>
      </c>
      <c r="F51" s="17">
        <v>14.8</v>
      </c>
      <c r="G51" s="17">
        <v>20.100000000000001</v>
      </c>
      <c r="H51" s="17">
        <v>23.3</v>
      </c>
      <c r="I51" s="18">
        <f t="shared" si="4"/>
        <v>12.753560000000002</v>
      </c>
      <c r="J51" s="9">
        <f t="shared" si="6"/>
        <v>7.970975000000001</v>
      </c>
      <c r="K51" s="17">
        <v>16.8</v>
      </c>
      <c r="L51" s="17">
        <v>24.5</v>
      </c>
      <c r="M51" s="17">
        <v>29.1</v>
      </c>
      <c r="N51" s="18">
        <f t="shared" si="1"/>
        <v>15.426986666666666</v>
      </c>
      <c r="O51" s="19">
        <f t="shared" si="3"/>
        <v>9.641866666666667</v>
      </c>
    </row>
    <row r="52" spans="1:15" ht="15" customHeight="1" x14ac:dyDescent="0.25">
      <c r="A52" s="3">
        <v>46</v>
      </c>
      <c r="B52" s="11" t="s">
        <v>67</v>
      </c>
      <c r="C52" s="4">
        <v>250</v>
      </c>
      <c r="D52" s="13" t="s">
        <v>16</v>
      </c>
      <c r="E52" s="29" t="s">
        <v>109</v>
      </c>
      <c r="F52" s="17">
        <v>22.4</v>
      </c>
      <c r="G52" s="17">
        <v>27.2</v>
      </c>
      <c r="H52" s="17">
        <v>38.799999999999997</v>
      </c>
      <c r="I52" s="18">
        <f t="shared" si="4"/>
        <v>19.371386666666666</v>
      </c>
      <c r="J52" s="9">
        <f t="shared" si="6"/>
        <v>7.7485546666666671</v>
      </c>
      <c r="K52" s="17">
        <v>17.600000000000001</v>
      </c>
      <c r="L52" s="17">
        <v>43.1</v>
      </c>
      <c r="M52" s="17">
        <v>15.9</v>
      </c>
      <c r="N52" s="18">
        <f t="shared" si="1"/>
        <v>16.785613333333334</v>
      </c>
      <c r="O52" s="19">
        <f t="shared" si="3"/>
        <v>6.7142453333333334</v>
      </c>
    </row>
    <row r="53" spans="1:15" ht="15.75" customHeight="1" x14ac:dyDescent="0.25">
      <c r="A53" s="3">
        <v>47</v>
      </c>
      <c r="B53" s="11" t="s">
        <v>68</v>
      </c>
      <c r="C53" s="4">
        <v>250</v>
      </c>
      <c r="D53" s="13" t="s">
        <v>16</v>
      </c>
      <c r="E53" s="29" t="s">
        <v>109</v>
      </c>
      <c r="F53" s="17">
        <v>66.099999999999994</v>
      </c>
      <c r="G53" s="17">
        <v>40.4</v>
      </c>
      <c r="H53" s="17">
        <v>44.7</v>
      </c>
      <c r="I53" s="18">
        <f t="shared" si="4"/>
        <v>33.132960000000004</v>
      </c>
      <c r="J53" s="9">
        <f t="shared" si="6"/>
        <v>13.253184000000001</v>
      </c>
      <c r="K53" s="17">
        <v>64.2</v>
      </c>
      <c r="L53" s="17">
        <v>42.5</v>
      </c>
      <c r="M53" s="17">
        <v>51.6</v>
      </c>
      <c r="N53" s="18">
        <f t="shared" si="1"/>
        <v>34.688806666666672</v>
      </c>
      <c r="O53" s="19">
        <f t="shared" si="3"/>
        <v>13.875522666666667</v>
      </c>
    </row>
    <row r="54" spans="1:15" ht="43.5" customHeight="1" x14ac:dyDescent="0.25">
      <c r="A54" s="7">
        <v>48</v>
      </c>
      <c r="B54" s="11" t="s">
        <v>69</v>
      </c>
      <c r="C54" s="4">
        <v>160</v>
      </c>
      <c r="D54" s="13" t="s">
        <v>65</v>
      </c>
      <c r="E54" s="29" t="s">
        <v>109</v>
      </c>
      <c r="F54" s="17">
        <v>26.1</v>
      </c>
      <c r="G54" s="17">
        <v>21.5</v>
      </c>
      <c r="H54" s="17">
        <v>38.700000000000003</v>
      </c>
      <c r="I54" s="18">
        <f t="shared" si="4"/>
        <v>18.911206666666668</v>
      </c>
      <c r="J54" s="9">
        <f t="shared" si="6"/>
        <v>11.819504166666668</v>
      </c>
      <c r="K54" s="17">
        <v>39.200000000000003</v>
      </c>
      <c r="L54" s="17">
        <v>57.1</v>
      </c>
      <c r="M54" s="17">
        <v>30.8</v>
      </c>
      <c r="N54" s="18">
        <f t="shared" si="1"/>
        <v>27.851846666666667</v>
      </c>
      <c r="O54" s="19">
        <f t="shared" si="3"/>
        <v>17.407404166666669</v>
      </c>
    </row>
    <row r="55" spans="1:15" ht="79.5" customHeight="1" x14ac:dyDescent="0.25">
      <c r="A55" s="7">
        <v>49</v>
      </c>
      <c r="B55" s="11" t="s">
        <v>70</v>
      </c>
      <c r="C55" s="4">
        <v>250</v>
      </c>
      <c r="D55" s="13" t="s">
        <v>71</v>
      </c>
      <c r="E55" s="29" t="s">
        <v>109</v>
      </c>
      <c r="F55" s="17">
        <v>24.3</v>
      </c>
      <c r="G55" s="17">
        <v>33.700000000000003</v>
      </c>
      <c r="H55" s="17">
        <v>12.2</v>
      </c>
      <c r="I55" s="18">
        <f t="shared" si="4"/>
        <v>15.383160000000002</v>
      </c>
      <c r="J55" s="9">
        <f t="shared" si="6"/>
        <v>6.153264000000001</v>
      </c>
      <c r="K55" s="17">
        <v>34</v>
      </c>
      <c r="L55" s="17">
        <v>61.6</v>
      </c>
      <c r="M55" s="17">
        <v>35.5</v>
      </c>
      <c r="N55" s="18">
        <f t="shared" si="1"/>
        <v>28.728379999999998</v>
      </c>
      <c r="O55" s="19">
        <f t="shared" si="3"/>
        <v>11.491351999999999</v>
      </c>
    </row>
    <row r="56" spans="1:15" ht="15" customHeight="1" x14ac:dyDescent="0.25">
      <c r="A56" s="3">
        <v>50</v>
      </c>
      <c r="B56" s="11" t="s">
        <v>72</v>
      </c>
      <c r="C56" s="4">
        <v>100</v>
      </c>
      <c r="D56" s="13" t="s">
        <v>16</v>
      </c>
      <c r="E56" s="29" t="s">
        <v>109</v>
      </c>
      <c r="F56" s="17">
        <v>1.1000000000000001</v>
      </c>
      <c r="G56" s="17">
        <v>11.2</v>
      </c>
      <c r="H56" s="17">
        <v>0.1</v>
      </c>
      <c r="I56" s="18">
        <f t="shared" si="4"/>
        <v>2.7172533333333329</v>
      </c>
      <c r="J56" s="9">
        <f t="shared" si="6"/>
        <v>2.7172533333333329</v>
      </c>
      <c r="K56" s="17">
        <v>1.2</v>
      </c>
      <c r="L56" s="17">
        <v>13.3</v>
      </c>
      <c r="M56" s="17">
        <v>0.8</v>
      </c>
      <c r="N56" s="18">
        <f t="shared" si="1"/>
        <v>3.3527400000000003</v>
      </c>
      <c r="O56" s="19">
        <f t="shared" si="3"/>
        <v>3.3527400000000007</v>
      </c>
    </row>
    <row r="57" spans="1:15" ht="15.75" customHeight="1" x14ac:dyDescent="0.25">
      <c r="A57" s="3">
        <v>51</v>
      </c>
      <c r="B57" s="11" t="s">
        <v>73</v>
      </c>
      <c r="C57" s="4">
        <v>160</v>
      </c>
      <c r="D57" s="13" t="s">
        <v>101</v>
      </c>
      <c r="E57" s="29" t="s">
        <v>109</v>
      </c>
      <c r="F57" s="17">
        <v>9.1999999999999993</v>
      </c>
      <c r="G57" s="17">
        <v>14.3</v>
      </c>
      <c r="H57" s="17">
        <v>8.9</v>
      </c>
      <c r="I57" s="18">
        <f t="shared" si="4"/>
        <v>7.0999199999999982</v>
      </c>
      <c r="J57" s="9">
        <f t="shared" si="6"/>
        <v>4.4374499999999992</v>
      </c>
      <c r="K57" s="17">
        <v>13</v>
      </c>
      <c r="L57" s="17">
        <v>17.600000000000001</v>
      </c>
      <c r="M57" s="17">
        <v>14.8</v>
      </c>
      <c r="N57" s="18">
        <f t="shared" si="1"/>
        <v>9.9486533333333345</v>
      </c>
      <c r="O57" s="19">
        <f t="shared" si="3"/>
        <v>6.2179083333333347</v>
      </c>
    </row>
    <row r="58" spans="1:15" ht="15" customHeight="1" x14ac:dyDescent="0.25">
      <c r="A58" s="3">
        <v>52</v>
      </c>
      <c r="B58" s="11" t="s">
        <v>74</v>
      </c>
      <c r="C58" s="4">
        <v>160</v>
      </c>
      <c r="D58" s="13" t="s">
        <v>75</v>
      </c>
      <c r="E58" s="29" t="s">
        <v>109</v>
      </c>
      <c r="F58" s="17">
        <v>3.7</v>
      </c>
      <c r="G58" s="17">
        <v>1.2</v>
      </c>
      <c r="H58" s="17">
        <v>3.1</v>
      </c>
      <c r="I58" s="18">
        <f t="shared" si="4"/>
        <v>1.7530666666666663</v>
      </c>
      <c r="J58" s="9">
        <f t="shared" si="6"/>
        <v>1.0956666666666666</v>
      </c>
      <c r="K58" s="17">
        <v>5.3</v>
      </c>
      <c r="L58" s="17">
        <v>0.2</v>
      </c>
      <c r="M58" s="17">
        <v>9.9</v>
      </c>
      <c r="N58" s="18">
        <f t="shared" si="1"/>
        <v>3.3746533333333333</v>
      </c>
      <c r="O58" s="19">
        <f t="shared" si="3"/>
        <v>2.1091583333333332</v>
      </c>
    </row>
    <row r="59" spans="1:15" ht="15.75" customHeight="1" x14ac:dyDescent="0.25">
      <c r="A59" s="3">
        <v>53</v>
      </c>
      <c r="B59" s="11" t="s">
        <v>76</v>
      </c>
      <c r="C59" s="4">
        <v>160</v>
      </c>
      <c r="D59" s="13" t="s">
        <v>16</v>
      </c>
      <c r="E59" s="29" t="s">
        <v>109</v>
      </c>
      <c r="F59" s="17">
        <v>16.2</v>
      </c>
      <c r="G59" s="17">
        <v>19.7</v>
      </c>
      <c r="H59" s="17">
        <v>18.100000000000001</v>
      </c>
      <c r="I59" s="18">
        <f>(F59+G59+H59)/3*0.38*1.73</f>
        <v>11.8332</v>
      </c>
      <c r="J59" s="9">
        <f>I59/C59*100</f>
        <v>7.3957499999999996</v>
      </c>
      <c r="K59" s="17">
        <v>33.200000000000003</v>
      </c>
      <c r="L59" s="17">
        <v>41.5</v>
      </c>
      <c r="M59" s="17">
        <v>26.1</v>
      </c>
      <c r="N59" s="18">
        <f>(K59+L59+M59)/3*0.38*1.73</f>
        <v>22.088640000000002</v>
      </c>
      <c r="O59" s="19">
        <f>(N59/C59)*100</f>
        <v>13.805400000000001</v>
      </c>
    </row>
    <row r="60" spans="1:15" ht="15.75" customHeight="1" x14ac:dyDescent="0.25">
      <c r="A60" s="3">
        <v>54</v>
      </c>
      <c r="B60" s="11" t="s">
        <v>77</v>
      </c>
      <c r="C60" s="4">
        <v>160</v>
      </c>
      <c r="D60" s="13" t="s">
        <v>16</v>
      </c>
      <c r="E60" s="29" t="s">
        <v>109</v>
      </c>
      <c r="F60" s="17">
        <v>2.7</v>
      </c>
      <c r="G60" s="17">
        <v>5.8</v>
      </c>
      <c r="H60" s="17">
        <v>5.9</v>
      </c>
      <c r="I60" s="18">
        <f t="shared" si="4"/>
        <v>3.1555199999999997</v>
      </c>
      <c r="J60" s="9">
        <f t="shared" si="6"/>
        <v>1.9721999999999997</v>
      </c>
      <c r="K60" s="17">
        <v>4.5</v>
      </c>
      <c r="L60" s="17">
        <v>1.2</v>
      </c>
      <c r="M60" s="17">
        <v>7.1</v>
      </c>
      <c r="N60" s="18">
        <f t="shared" si="1"/>
        <v>2.8049066666666667</v>
      </c>
      <c r="O60" s="19">
        <f t="shared" si="3"/>
        <v>1.7530666666666668</v>
      </c>
    </row>
    <row r="61" spans="1:15" x14ac:dyDescent="0.25">
      <c r="A61" s="3">
        <v>55</v>
      </c>
      <c r="B61" s="11" t="s">
        <v>80</v>
      </c>
      <c r="C61" s="7">
        <v>160</v>
      </c>
      <c r="D61" s="13" t="s">
        <v>14</v>
      </c>
      <c r="E61" s="29" t="s">
        <v>109</v>
      </c>
      <c r="F61" s="17">
        <v>12.2</v>
      </c>
      <c r="G61" s="17">
        <v>27.4</v>
      </c>
      <c r="H61" s="17">
        <v>31.4</v>
      </c>
      <c r="I61" s="18">
        <f t="shared" si="4"/>
        <v>15.558466666666668</v>
      </c>
      <c r="J61" s="9">
        <f t="shared" si="6"/>
        <v>9.7240416666666682</v>
      </c>
      <c r="K61" s="17">
        <v>32.700000000000003</v>
      </c>
      <c r="L61" s="17">
        <v>27.1</v>
      </c>
      <c r="M61" s="17">
        <v>28.4</v>
      </c>
      <c r="N61" s="18">
        <f t="shared" si="1"/>
        <v>19.327560000000002</v>
      </c>
      <c r="O61" s="19">
        <f t="shared" si="3"/>
        <v>12.079725000000002</v>
      </c>
    </row>
    <row r="62" spans="1:15" ht="15.75" customHeight="1" x14ac:dyDescent="0.25">
      <c r="A62" s="6">
        <v>56</v>
      </c>
      <c r="B62" s="11" t="s">
        <v>87</v>
      </c>
      <c r="C62" s="7">
        <v>160</v>
      </c>
      <c r="D62" s="13" t="s">
        <v>14</v>
      </c>
      <c r="E62" s="29" t="s">
        <v>109</v>
      </c>
      <c r="F62" s="17">
        <v>2.4</v>
      </c>
      <c r="G62" s="17">
        <v>1.1000000000000001</v>
      </c>
      <c r="H62" s="17">
        <v>1.1000000000000001</v>
      </c>
      <c r="I62" s="18">
        <f t="shared" si="4"/>
        <v>1.0080133333333334</v>
      </c>
      <c r="J62" s="9">
        <f t="shared" si="6"/>
        <v>0.63000833333333339</v>
      </c>
      <c r="K62" s="17">
        <v>5.8</v>
      </c>
      <c r="L62" s="17">
        <v>31.3</v>
      </c>
      <c r="M62" s="17">
        <v>1.1000000000000001</v>
      </c>
      <c r="N62" s="18">
        <f t="shared" si="1"/>
        <v>8.3708933333333331</v>
      </c>
      <c r="O62" s="19">
        <f t="shared" si="3"/>
        <v>5.2318083333333334</v>
      </c>
    </row>
    <row r="63" spans="1:15" x14ac:dyDescent="0.25">
      <c r="A63" s="6">
        <v>57</v>
      </c>
      <c r="B63" s="11" t="s">
        <v>81</v>
      </c>
      <c r="C63" s="8">
        <v>400</v>
      </c>
      <c r="D63" s="13" t="s">
        <v>82</v>
      </c>
      <c r="E63" s="29" t="s">
        <v>109</v>
      </c>
      <c r="F63" s="17">
        <v>52.7</v>
      </c>
      <c r="G63" s="17">
        <v>31.6</v>
      </c>
      <c r="H63" s="17">
        <v>46.5</v>
      </c>
      <c r="I63" s="18">
        <f t="shared" si="4"/>
        <v>28.662640000000003</v>
      </c>
      <c r="J63" s="9">
        <f t="shared" si="6"/>
        <v>7.1656600000000017</v>
      </c>
      <c r="K63" s="17">
        <v>36</v>
      </c>
      <c r="L63" s="17">
        <v>14</v>
      </c>
      <c r="M63" s="17">
        <v>40</v>
      </c>
      <c r="N63" s="18">
        <f t="shared" si="1"/>
        <v>19.722000000000001</v>
      </c>
      <c r="O63" s="19">
        <f t="shared" si="3"/>
        <v>4.9305000000000003</v>
      </c>
    </row>
    <row r="64" spans="1:15" x14ac:dyDescent="0.25">
      <c r="A64" s="6">
        <v>58</v>
      </c>
      <c r="B64" s="11" t="s">
        <v>94</v>
      </c>
      <c r="C64" s="8">
        <v>250</v>
      </c>
      <c r="D64" s="13" t="s">
        <v>84</v>
      </c>
      <c r="E64" s="29" t="s">
        <v>109</v>
      </c>
      <c r="F64" s="17">
        <v>69.099999999999994</v>
      </c>
      <c r="G64" s="17">
        <v>64.5</v>
      </c>
      <c r="H64" s="17">
        <v>70.8</v>
      </c>
      <c r="I64" s="18">
        <f t="shared" si="4"/>
        <v>44.790853333333331</v>
      </c>
      <c r="J64" s="9">
        <f>I64/C64*100</f>
        <v>17.916341333333332</v>
      </c>
      <c r="K64" s="17">
        <v>58.3</v>
      </c>
      <c r="L64" s="17">
        <v>63.4</v>
      </c>
      <c r="M64" s="17">
        <v>64.8</v>
      </c>
      <c r="N64" s="18">
        <f>(K64+L64+M64)/3*0.38*1.73</f>
        <v>40.86836666666666</v>
      </c>
      <c r="O64" s="19">
        <f t="shared" ref="O64:O68" si="7">(N64/C64)*100</f>
        <v>16.347346666666667</v>
      </c>
    </row>
    <row r="65" spans="1:15" x14ac:dyDescent="0.25">
      <c r="A65" s="6">
        <v>59</v>
      </c>
      <c r="B65" s="11" t="s">
        <v>93</v>
      </c>
      <c r="C65" s="8">
        <v>63</v>
      </c>
      <c r="D65" s="13" t="s">
        <v>85</v>
      </c>
      <c r="E65" s="29" t="s">
        <v>109</v>
      </c>
      <c r="F65" s="17">
        <v>4.0999999999999996</v>
      </c>
      <c r="G65" s="17">
        <v>4</v>
      </c>
      <c r="H65" s="17">
        <v>3.9</v>
      </c>
      <c r="I65" s="18">
        <f t="shared" si="4"/>
        <v>2.6295999999999999</v>
      </c>
      <c r="J65" s="9">
        <f>I65/C65*100</f>
        <v>4.1739682539682539</v>
      </c>
      <c r="K65" s="17">
        <v>0.1</v>
      </c>
      <c r="L65" s="17">
        <v>0.2</v>
      </c>
      <c r="M65" s="17">
        <v>0.3</v>
      </c>
      <c r="N65" s="18">
        <f>(K65+L65+M65)/3*0.38*1.73</f>
        <v>0.13148000000000001</v>
      </c>
      <c r="O65" s="19">
        <f t="shared" si="7"/>
        <v>0.20869841269841272</v>
      </c>
    </row>
    <row r="66" spans="1:15" x14ac:dyDescent="0.25">
      <c r="A66" s="6">
        <v>60</v>
      </c>
      <c r="B66" s="11" t="s">
        <v>86</v>
      </c>
      <c r="C66" s="8">
        <v>25</v>
      </c>
      <c r="D66" s="13" t="s">
        <v>84</v>
      </c>
      <c r="E66" s="29" t="s">
        <v>109</v>
      </c>
      <c r="F66" s="17">
        <v>0</v>
      </c>
      <c r="G66" s="17">
        <v>0</v>
      </c>
      <c r="H66" s="17">
        <v>0</v>
      </c>
      <c r="I66" s="18">
        <f>(F66+G66+H66)/3*0.38*1.73</f>
        <v>0</v>
      </c>
      <c r="J66" s="9">
        <f>I66/C66*100</f>
        <v>0</v>
      </c>
      <c r="K66" s="17">
        <v>0</v>
      </c>
      <c r="L66" s="17">
        <v>0</v>
      </c>
      <c r="M66" s="17">
        <v>0</v>
      </c>
      <c r="N66" s="18">
        <f>(K66+L66+M66)/3*0.38*1.73</f>
        <v>0</v>
      </c>
      <c r="O66" s="19">
        <f t="shared" si="7"/>
        <v>0</v>
      </c>
    </row>
    <row r="67" spans="1:15" x14ac:dyDescent="0.25">
      <c r="A67" s="21">
        <v>61</v>
      </c>
      <c r="B67" s="22" t="s">
        <v>105</v>
      </c>
      <c r="C67" s="8">
        <v>10</v>
      </c>
      <c r="D67" s="23" t="s">
        <v>106</v>
      </c>
      <c r="E67" s="29" t="s">
        <v>109</v>
      </c>
      <c r="F67" s="24"/>
      <c r="G67" s="24"/>
      <c r="H67" s="24">
        <v>1.4</v>
      </c>
      <c r="I67" s="27">
        <f>(F67+G67+H67)/3*0.38*1.73</f>
        <v>0.30678666666666665</v>
      </c>
      <c r="J67" s="28">
        <f>I67/C67*100</f>
        <v>3.0678666666666667</v>
      </c>
      <c r="K67" s="24"/>
      <c r="L67" s="24"/>
      <c r="M67" s="24">
        <v>1.5</v>
      </c>
      <c r="N67" s="25">
        <f>(K67+L67+M67)/3*0.38*1.73</f>
        <v>0.32869999999999999</v>
      </c>
      <c r="O67" s="19">
        <f t="shared" si="7"/>
        <v>3.2869999999999995</v>
      </c>
    </row>
    <row r="68" spans="1:15" x14ac:dyDescent="0.25">
      <c r="A68" s="20">
        <v>62</v>
      </c>
      <c r="B68" s="26" t="s">
        <v>107</v>
      </c>
      <c r="C68" s="8">
        <v>630</v>
      </c>
      <c r="D68" s="13" t="s">
        <v>16</v>
      </c>
      <c r="E68" s="29" t="s">
        <v>109</v>
      </c>
      <c r="F68" s="17">
        <v>2.6</v>
      </c>
      <c r="G68" s="17">
        <v>4.8</v>
      </c>
      <c r="H68" s="17">
        <v>7.2</v>
      </c>
      <c r="I68" s="27">
        <f>(F68+G68+H68)/3*0.38*1.73</f>
        <v>3.199346666666667</v>
      </c>
      <c r="J68" s="28">
        <f>I68/C68*100</f>
        <v>0.5078328042328043</v>
      </c>
      <c r="K68" s="17">
        <v>1.7</v>
      </c>
      <c r="L68" s="17">
        <v>2.1</v>
      </c>
      <c r="M68" s="17">
        <v>1.2</v>
      </c>
      <c r="N68" s="27">
        <f>(K68+L68+M68)/3*0.38*1.73</f>
        <v>1.0956666666666668</v>
      </c>
      <c r="O68" s="27">
        <f t="shared" si="7"/>
        <v>0.17391534391534394</v>
      </c>
    </row>
  </sheetData>
  <mergeCells count="18">
    <mergeCell ref="K3:O3"/>
    <mergeCell ref="K4:M4"/>
    <mergeCell ref="N4:N5"/>
    <mergeCell ref="O4:O5"/>
    <mergeCell ref="K1:O2"/>
    <mergeCell ref="A1:J2"/>
    <mergeCell ref="B9:B10"/>
    <mergeCell ref="A9:A10"/>
    <mergeCell ref="F3:J3"/>
    <mergeCell ref="F4:H4"/>
    <mergeCell ref="I4:I5"/>
    <mergeCell ref="J4:J5"/>
    <mergeCell ref="D3:D5"/>
    <mergeCell ref="C3:C5"/>
    <mergeCell ref="B3:B5"/>
    <mergeCell ref="A3:A5"/>
    <mergeCell ref="D9:D10"/>
    <mergeCell ref="E3:E5"/>
  </mergeCells>
  <pageMargins left="0.27559055118110237" right="0.31496062992125984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Сафиуллин Тимур</cp:lastModifiedBy>
  <cp:lastPrinted>2026-01-16T04:52:45Z</cp:lastPrinted>
  <dcterms:created xsi:type="dcterms:W3CDTF">2012-08-20T11:12:04Z</dcterms:created>
  <dcterms:modified xsi:type="dcterms:W3CDTF">2026-03-23T07:20:58Z</dcterms:modified>
</cp:coreProperties>
</file>